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STIMATIVA OFICIAL " sheetId="1" r:id="rId4"/>
  </sheets>
  <definedNames/>
  <calcPr/>
  <extLst>
    <ext uri="GoogleSheetsCustomDataVersion2">
      <go:sheetsCustomData xmlns:go="http://customooxmlschemas.google.com/" r:id="rId5" roundtripDataChecksum="5Zcub9FKeI1rZD2qXtjVGHn+hRUFyjZ0Cx0gHZ6XH7w="/>
    </ext>
  </extLst>
</workbook>
</file>

<file path=xl/sharedStrings.xml><?xml version="1.0" encoding="utf-8"?>
<sst xmlns="http://schemas.openxmlformats.org/spreadsheetml/2006/main" count="332" uniqueCount="157">
  <si>
    <t xml:space="preserve"> MATERIAL PARA REPOSIÇÃO DE TODAS AS LOCALIDADES (SOMENTE QUANDO NECESSÁRIO REPOR)</t>
  </si>
  <si>
    <t>Item</t>
  </si>
  <si>
    <t>MATERIAIS</t>
  </si>
  <si>
    <t>UNIDADE</t>
  </si>
  <si>
    <t>MÉDIA ESTIMADA (PREÇO PÚBLICO E PREÇO PRIVADO)</t>
  </si>
  <si>
    <t>Muda de estrelitzia mínimo 25 cm</t>
  </si>
  <si>
    <t>Zamioculca (50-60 cm de altura)</t>
  </si>
  <si>
    <t>Palmeira raphis (c/ 3 hastes  )- mínimo de 45 cm</t>
  </si>
  <si>
    <t>Podocarpus 1,5m x 0,90m</t>
  </si>
  <si>
    <t>Thumbergia arbustiva 50-60 cm de altura</t>
  </si>
  <si>
    <t>Trialis mínimo de 50 cm</t>
  </si>
  <si>
    <t>Grama esmeralda</t>
  </si>
  <si>
    <t>m²</t>
  </si>
  <si>
    <t>Muda do lírio da paz - mínimo 30 cm</t>
  </si>
  <si>
    <t>Vaso polietileno 40 cm diâmetro X 50 cm altura. Cores: Bege (06) e preto (04)</t>
  </si>
  <si>
    <t>Vaso polietileno 50 cm x 50 cm x 50 cm. COR: Bege</t>
  </si>
  <si>
    <t>Vaso cimento 40 cm diâmetro x 60 cm altura</t>
  </si>
  <si>
    <t>Vaso jardineira 65 cm comprimento x 30 cm largura x 30 cm altura</t>
  </si>
  <si>
    <t>Schefflera 40-50 cm de altura</t>
  </si>
  <si>
    <t>Costela de Adão 70-80 cm de altura</t>
  </si>
  <si>
    <t>Maranta 20 cm de altura</t>
  </si>
  <si>
    <t>Jiboia verde 40-50 cm</t>
  </si>
  <si>
    <t>Palmeira rabo de raposa – mínimo de 1,5 m de altura</t>
  </si>
  <si>
    <t>Pinheiro kaizuka – mínimo 0,5 a 1 m de altura</t>
  </si>
  <si>
    <t>mini ixora vermelha 25cm de altura</t>
  </si>
  <si>
    <t>divisor de solo com borda verde (com U.V)</t>
  </si>
  <si>
    <t>METRO LINEAR</t>
  </si>
  <si>
    <t>Pedrisco rolado branco</t>
  </si>
  <si>
    <t xml:space="preserve">KG </t>
  </si>
  <si>
    <t>Pedrisco de rio (brita)</t>
  </si>
  <si>
    <t>Pedra seixo de rio</t>
  </si>
  <si>
    <t>Saco 20kg</t>
  </si>
  <si>
    <t>Brita Branca</t>
  </si>
  <si>
    <t>Saco 25kg</t>
  </si>
  <si>
    <t>Pedra dolomita branco</t>
  </si>
  <si>
    <t>Saco 15kg</t>
  </si>
  <si>
    <t>Casca de pinus polida</t>
  </si>
  <si>
    <t>Saco 12,5kg</t>
  </si>
  <si>
    <t>Argila expandida</t>
  </si>
  <si>
    <t>Saco 50L</t>
  </si>
  <si>
    <t>Prato de vaso</t>
  </si>
  <si>
    <t xml:space="preserve">Vaso de Chão Vietnamita 70 - 90cm </t>
  </si>
  <si>
    <t xml:space="preserve">UNIDADE </t>
  </si>
  <si>
    <t>GRUPO 1</t>
  </si>
  <si>
    <t>ITEM 1 – MANUTENÇÃO PARA O TRIBUNAL (ANEXO 1, 2 E SEDE)</t>
  </si>
  <si>
    <t>PREÇO ESTIMADO</t>
  </si>
  <si>
    <t>QUANT</t>
  </si>
  <si>
    <t>Bagana</t>
  </si>
  <si>
    <t>Saco 40 kg</t>
  </si>
  <si>
    <t>Inseticida (imidacloprid)</t>
  </si>
  <si>
    <t>litro (solução)</t>
  </si>
  <si>
    <t>Inseticida (Ervas daninhas) (glifosato 480 sc)</t>
  </si>
  <si>
    <t>Formicida (cipermetrina)</t>
  </si>
  <si>
    <t>NPK</t>
  </si>
  <si>
    <t>kg</t>
  </si>
  <si>
    <t>Composto orgânico industrializado (livre de ervas daninhas ou de qualidade superior/ equivalente a pole fértil, bio adubo...)</t>
  </si>
  <si>
    <t>TOTAL MATERIAL – QUANTIDADE ESTIMADA</t>
  </si>
  <si>
    <t>SERVIÇO MENSAL: recuperação e manutenção de jardins, bem como, adubação, plantio/adaptação de gramas e poda. Área 1.152,96 m²</t>
  </si>
  <si>
    <t>Valor MENSAL</t>
  </si>
  <si>
    <t xml:space="preserve">VALOR ANUAL </t>
  </si>
  <si>
    <t>MÃO DE OBRA RESIDENTE (valor anual )</t>
  </si>
  <si>
    <t xml:space="preserve">VALOR TOTAL ITEM 1 </t>
  </si>
  <si>
    <t>ITEM 2 – MANUTENÇÃO PARA O FÓRUM AUTRAN NUNES</t>
  </si>
  <si>
    <t>SERVIÇO TRIMESTRAL: recuperação e manutenção de jardins, bem como, adubação, plantio/adaptação de gramas e poda. Área 97,75 m²</t>
  </si>
  <si>
    <t>Valor TRIMESTRAL</t>
  </si>
  <si>
    <t>VALOR ANUAL</t>
  </si>
  <si>
    <t>ITEM 3 – MANUTENÇÃO MENSAL PARA CAUCAIA</t>
  </si>
  <si>
    <t>SERVIÇO TRIMESTRAL: recuperação e manutenção de jardins, bem como, adubação, plantio/adaptação de gramas e poda. Área 364,01 m²</t>
  </si>
  <si>
    <t>ITEM 4 – MANUTENÇÃO PARA MARACANAÚ</t>
  </si>
  <si>
    <t>SERVIÇO TRIMESTRAL DE CAPINAGEM E PODA ÁREA. Área 531,69 m²</t>
  </si>
  <si>
    <t>ITEM 5 – MANUTENÇÃO PARA PACAJUS</t>
  </si>
  <si>
    <t>SERVIÇO TRIMESTRAL DE CAPINAGEM E PODA ÁREA. Área 115 m²</t>
  </si>
  <si>
    <t>ITEM 6 – MANUTENÇÃO PARA EUSÉBIO</t>
  </si>
  <si>
    <t>SERVIÇO TRIMESTRAL: recuperação e manutenção de jardins, bem como, adubação, plantio/adaptação de gramas e poda. Área 286 m²</t>
  </si>
  <si>
    <t>SERVIÇO TRIMESTRAL DE CAPINAGEM E PODA ÁREA. Área 1.525 m²</t>
  </si>
  <si>
    <t>ITEM 7 – MANUTENÇÃO PARA SÃO GONÇALO</t>
  </si>
  <si>
    <t>SERVIÇO TRIMESTRAL: recuperação e manutenção de jardins, bem como, adubação, plantio/adaptação de gramas e poda. Área 13,10 m²</t>
  </si>
  <si>
    <t>SERVIÇO TRIMESTRAL DE CAPINAGEM E PODA ÁREA. Área 407,16 m²</t>
  </si>
  <si>
    <t>ITEM 8 – MANUTENÇÃO PARA BATURITÉ</t>
  </si>
  <si>
    <t>SERVIÇO TRIMESTRAL: recuperação e manutenção de jardins, bem como, adubação, plantio/adaptação de gramas e poda. Área 143,90 m²</t>
  </si>
  <si>
    <t>QUADRO DE RESUMO - GRUPO 1</t>
  </si>
  <si>
    <t xml:space="preserve">VALOR </t>
  </si>
  <si>
    <t>ITEM 1</t>
  </si>
  <si>
    <t xml:space="preserve">SEDE </t>
  </si>
  <si>
    <t>ITEM 2</t>
  </si>
  <si>
    <t xml:space="preserve">FÓRUM </t>
  </si>
  <si>
    <t>ITEM 3</t>
  </si>
  <si>
    <t xml:space="preserve">CAUCAIA </t>
  </si>
  <si>
    <t>ITEM 4</t>
  </si>
  <si>
    <t>MARACANAÚ</t>
  </si>
  <si>
    <t>ITEM 5</t>
  </si>
  <si>
    <t>PACAJUS</t>
  </si>
  <si>
    <t>ITEM 6</t>
  </si>
  <si>
    <t xml:space="preserve">EUSÉBIO </t>
  </si>
  <si>
    <t>ITEM 7</t>
  </si>
  <si>
    <t xml:space="preserve">SÃO GONÇALO </t>
  </si>
  <si>
    <t>ITEM 8</t>
  </si>
  <si>
    <t xml:space="preserve">BATURITÉ </t>
  </si>
  <si>
    <t xml:space="preserve">TOTAL </t>
  </si>
  <si>
    <t xml:space="preserve">Valor total MENSAL para o lote 1 – Sede/TRT7 </t>
  </si>
  <si>
    <t>Valor total TRIMESTRAL - (manutençaõ e recuperaçaõ ) para o grupo 1 – Fórum Autran Nunes; ( VT Caucaia, Eusébio, São Gonçalo e VT Baturité )</t>
  </si>
  <si>
    <t>VALOR TOTAL TRIMESTRAL - ( capinagem e poda e material ) para o grupo 1 – ( Fórum Maracanaú;  VT Pacajus; VT Eusébio; VT São gonçalo )</t>
  </si>
  <si>
    <t>Valor total ANUAL para o grupo 1 – Sede/TRT7(12 vezes o valor mensal)</t>
  </si>
  <si>
    <t>Valor total ANUAL para o grupo 1 – FÓRUM, CAUCAIA, EUSÉBIO, BATURITÉ E SÃO GONÇALO (4 vezes o valor trimestral)</t>
  </si>
  <si>
    <t>Valor total ANUAL de capinagem e poda para o grupo 1 – PACAJUS, MARACANAÚ, EUSÉBIO E SÃO GONÇALO (4 vezes o valor trimestral)</t>
  </si>
  <si>
    <t xml:space="preserve">Valor total ANUAL para o lote 1   </t>
  </si>
  <si>
    <t>MATERIAL DE REPOSIÇÃO DO GRUPO 1 (LIMITADO A 10% DO TOTAL DO LOTE)</t>
  </si>
  <si>
    <t xml:space="preserve">VALOR TOTAL DO CONRATO SEM JARDINEIRO RESIDENTE </t>
  </si>
  <si>
    <t>TOTAL ANUAL DO CONTRATO</t>
  </si>
  <si>
    <t>JARDINEIRO RESIDENTE(TOTAL ANUAL)</t>
  </si>
  <si>
    <t>TOTAL GERAL (SERVIÇO GERAL + JARDINEIRO RESIDENTE)</t>
  </si>
  <si>
    <r>
      <rPr>
        <rFont val="Arial"/>
        <b/>
        <color theme="1"/>
        <sz val="10.0"/>
      </rPr>
      <t>FONTES DE PESQUISA DE PREÇOS PÚBLICOS:</t>
    </r>
    <r>
      <rPr>
        <rFont val="Arial"/>
        <b/>
        <color theme="1"/>
        <sz val="12.0"/>
      </rPr>
      <t xml:space="preserve"> </t>
    </r>
    <r>
      <rPr>
        <rFont val="Arial"/>
        <b val="0"/>
        <color theme="1"/>
        <sz val="10.0"/>
      </rPr>
      <t>Banco de preços e Painel de preços, conforme RELATÓRIOS RESUMIDOS E DETALHADOS.</t>
    </r>
  </si>
  <si>
    <t>OBSERVAÇÕES: Alguns materiais foram encontrados nos sites governamentais e no google, como também outros apenas no google. Além disso, há produtos que não foram encontrados com as medidas especificadas.</t>
  </si>
  <si>
    <t>OBS 1</t>
  </si>
  <si>
    <t>De acordo com a pesquisa realizada, não foi possivel encontrar o produto com a demanda de (40 KG). Portanto, utilizamos calculos para atingir a quantidade nescessaria, o preço do 2° e 4° produtos era de 20 KGS  por isso foi multiplicado por 2 para assim alcançar os 40kgs e o 3° preço (10kgs) foi multiplicado por 4 para assim como os outros alcançar 40KGS</t>
  </si>
  <si>
    <t>BAGANA</t>
  </si>
  <si>
    <t>OBS 2</t>
  </si>
  <si>
    <t>De acordo com a pesquisa realizada, a cada 40 ml do produto rende 10L de solução.
Logo a cada 1L do produto é possível fazer 250 L de solução pronto uso.
Pegamos os preços encontrados e dividimos por 250.</t>
  </si>
  <si>
    <t>IMIDACLOPRID</t>
  </si>
  <si>
    <t>OBS 3</t>
  </si>
  <si>
    <t>Não foi encontrada a quantidade de medida pedida, pegamos o preço e fizemos o calculo do valor do produto dividido pela quantidade encontrada: preço 1 R$ 42,00/72 ficando R$ 0,58, preço 2 R$  85/213 ficando R$ 0,39, preço 3 R$ 34/ 82 ficando R$ 0,41</t>
  </si>
  <si>
    <t>GLIFOSATO</t>
  </si>
  <si>
    <t>OBS 4</t>
  </si>
  <si>
    <t>De acordo com a pesquisa realizada, a cada 100ml do produto rende 1 L de solução.
A pesquisa encontrada foi por 1000ml de unidade.
Portanto, dividimos o valor por 10 e encontramos o resultado: LITRO/SOLUÇÃO.</t>
  </si>
  <si>
    <t>CIPERMETRINA</t>
  </si>
  <si>
    <t>OBS 9</t>
  </si>
  <si>
    <t>Materiais encontrados no google e nos sites governamentais: MARANTA, FORMICIDA CIPERMETRINA, PODOCARPUS, SCHEFFLERA, VASO CIMENTO 60X40</t>
  </si>
  <si>
    <t>Itens 8, 10, 17 e 18</t>
  </si>
  <si>
    <t>OBS 10</t>
  </si>
  <si>
    <t>Materiais encontrados apenas no google: ZAMIOCULCA, BAGANA, VASO DE CHÃO VIETNAMITA, PEDRA DOLAMITA BRANCA,  PALMEIRA RAPHIS, TRIALIS MINIMO, TUMBERGIA, DIVISOR DE SOLO, JIBOIA VERDE, PEDRISCO BRANCO, PINHEIRO KAIZUKA</t>
  </si>
  <si>
    <t>Itens 1, 7, 11, 12, 14, 15, 16, 19, 20, 21 e 22.</t>
  </si>
  <si>
    <t>OBS 13</t>
  </si>
  <si>
    <t xml:space="preserve">De acordo com a pesquisa realizada, não foi possível encontrar o produto com a quantidade demandada (12,5kg). Portanto, utilizamos cálculos para atingir a quantidade necessária: no preço 1 encontramos de 7k por R$44,00, pegamos o valor e divimos por 7 e multiplicamos por 12,5, ficando R$, 78,57 . Preço 2, 6kg ta R$40,00, dividimos por 6 multiplicamos por 12,5kg ficanco R$ 83,33. Preço 3 , encontramos 5kg por 29,44, dividmos o valor por 5 , multiplicamos por 12,5kg, ficando R$ 73,60 Preço 4 , 5kg ta por R$ 35,00 , multiplicamos por 12,5kg ficando R$ 87,50 </t>
  </si>
  <si>
    <t>CASCA DE PINOS POLIDA</t>
  </si>
  <si>
    <t>OBS 14</t>
  </si>
  <si>
    <t>De acordo com a pesquisa realizada, não foi possível encontrar o produto com a quantidade demandada (25kg). Portanto, utilizamos cálculos para atingir a quantidade necessária: Preço 1 encontramos de 40kg por R$ 52,64  dividimos esse valor por 40 e multiplicamos por 25 ficando R$ R$ 32,90. Preço 2, 40kg por R$ 52,92 dividimos por 40 e multiplicamos 25 ficando R$ 33,06. Preço 3, 40kg por R$ 52,83 dividimos por 40 e multiplicamos por 25, ficando R$ 33,01.</t>
  </si>
  <si>
    <t xml:space="preserve">BRITA BRANCA </t>
  </si>
  <si>
    <t>OBS 15</t>
  </si>
  <si>
    <t xml:space="preserve">De acordo com a pesquisa realizada, não foi possível encontrar o produto a quantidade pedida. Portanto, utilizamos cálculos para atingir a quantidade necessária: preço 1, 30 mudas por R$ 119,43 divimos por 30 ficando R$ 3,98. Preço 2, 400 mudas por R$ 1.682,87 dividido por 400 ficando R$ 4,20. Preço 3 50 mudas por R$ 271,09 dividimos por 50, ficando R$ 5,42.  </t>
  </si>
  <si>
    <t xml:space="preserve">TUMBÉGIA ARBUSTIVA </t>
  </si>
  <si>
    <t>OBS 16</t>
  </si>
  <si>
    <t>De acordo com a pesquisa realizada, não foi possível encontrar o produto a quantidade pedida. Portanto, utilizamos cálculos para atingir a quantidade necessária: preço 2 eram 3 por R$164,30, dividimos por 3 e resultou em R$54,76</t>
  </si>
  <si>
    <t>JIBOIA VERDE</t>
  </si>
  <si>
    <t>OBS 17</t>
  </si>
  <si>
    <t>De acordo com a pesquisa realizada, não foi possível encontrar o produto a quantidade pedida. Portanto, utilizamos cálculos para atingir a quantidade necessária: preço 1 encontramos 50m por R$ 99,99 dividindo por 50 ficanco R$1,99, Preço 2 100m por R$ 253,90 dividindo por 100, ficando R$ 2,53, Preço 3 10m por R$ 25,50 dividindo por 10, ficando 2,55. Preço 4, 20 por R$ 48,79 dividindo por 20, ficando R$ 2,43.</t>
  </si>
  <si>
    <t>DIVISOR DE SOLO COM BORDA VERDE COM UV</t>
  </si>
  <si>
    <t>OBS 18</t>
  </si>
  <si>
    <t>De acordo com a pesquisa realizada, não foi possível encontrar o produto a quantidade pedida. Portanto, utilizamos cálculos para atingir a quantidade necessária: Preço 1 encontramos 2kgs por R$20,90, dividimos por 2 ficando R$10,45. Preço 2 encontramos 2kgs por R$ 24,90 dividimos por 2 ficando R$12,45. Preço 3 encontramos 2kgs por R$ 19,08 dividimos por 2 ficando R$9,54. Preço 4 encontramos 2kgs por R$ 19,65 dividimos por 2 ficando R$9,82.</t>
  </si>
  <si>
    <t>PEDRISCO ROLADO BRANCO</t>
  </si>
  <si>
    <t xml:space="preserve">OBS </t>
  </si>
  <si>
    <t>De acordo com a pesquisa realizada, não foi possível encontrar o produto a quantidade pedida. Portanto, utilizamos cálculos para atingir a quantidade necessária: Preço 2, encontramos de 25kg por R$36 dividimos por 25 e multiplicams por 20 ficando R$ 28,80. Preço 4 encontramos de 25kg por R$47 dividimos por 25 e multiplicams por 20 ficando R$ 37,60.</t>
  </si>
  <si>
    <t>PEDRA SEIXO DE RIO</t>
  </si>
  <si>
    <t>De acordo com a pesquisa realizada, não foi possível encontrar o produto a quantidade pedida. Portanto, utilizamos cálculos para atingir a quantidade necessária: Preço 3 encontramos 2 vasos por R$320,60, dividimos por 2 ficando 1 por R$160,30</t>
  </si>
  <si>
    <r>
      <rPr>
        <rFont val="Arial"/>
        <b/>
        <color theme="1"/>
        <sz val="10.0"/>
      </rPr>
      <t>FONTES DE PESQUISA GOOGLE:</t>
    </r>
    <r>
      <rPr>
        <rFont val="Arial"/>
        <b val="0"/>
        <color theme="1"/>
        <sz val="10.0"/>
      </rPr>
      <t xml:space="preserve"> Sites do goolge, conforme PRINTS DAS PÁGINAS DE PESQUISA DO GOOGLE.</t>
    </r>
  </si>
  <si>
    <r>
      <rPr>
        <rFont val="Arial"/>
        <b/>
        <color theme="1"/>
        <sz val="10.0"/>
      </rPr>
      <t xml:space="preserve">FONTES DE PESQUISA DE MERCADO: </t>
    </r>
    <r>
      <rPr>
        <rFont val="Arial"/>
        <b val="0"/>
        <color theme="1"/>
        <sz val="10.0"/>
      </rPr>
      <t>Canto Verde – CNPJ: 11.985.324/0001-42 , Salutem – CNPJ: 34.027.041/0001-93, Kijardim – CNPJ: 00.411.419/0001-36 e Minervino – CNPJ: 06.264.461/0001-58.</t>
    </r>
  </si>
  <si>
    <t>De acordo com a pesquisa realizada, a cada 20 ml do produto rende 1L de solução. Então 1L do produto faz 50L de solução. Logo dividimos os valores encontrados por 50.</t>
  </si>
  <si>
    <r>
      <rPr>
        <rFont val="Arial"/>
        <b/>
        <color rgb="FF336600"/>
        <sz val="10.0"/>
      </rPr>
      <t xml:space="preserve">APENAS A EMPRESA </t>
    </r>
    <r>
      <rPr>
        <rFont val="Arial"/>
        <b/>
        <i/>
        <color rgb="FF336600"/>
        <sz val="10.0"/>
      </rPr>
      <t>SALUTEM</t>
    </r>
    <r>
      <rPr>
        <rFont val="Arial"/>
        <b/>
        <color rgb="FF336600"/>
        <sz val="10.0"/>
      </rPr>
      <t xml:space="preserve"> FORNECEU OS VALORES DOS LÍQUIDOS JÁ APÓS A DILUIÇÃO. QUANTO AS DEMAIS, FOI NECESSÁRIO UTILIZAR OS CÁLCULOS ACIMA.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</si>
</sst>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R$-416]\ #,##0.00;[RED]\-[$R$-416]\ #,##0.00"/>
    <numFmt numFmtId="165" formatCode="[$R$ -416]#,##0.00"/>
    <numFmt numFmtId="166" formatCode="#,###.00"/>
  </numFmts>
  <fonts count="18">
    <font>
      <sz val="10.0"/>
      <color rgb="FF000000"/>
      <name val="Arial"/>
      <scheme val="minor"/>
    </font>
    <font>
      <b/>
      <sz val="11.0"/>
      <color rgb="FF000000"/>
      <name val="Calibri"/>
    </font>
    <font/>
    <font>
      <sz val="10.0"/>
      <color theme="1"/>
      <name val="Arial"/>
    </font>
    <font>
      <b/>
      <sz val="11.0"/>
      <color theme="1"/>
      <name val="Calibri"/>
    </font>
    <font>
      <sz val="11.0"/>
      <color rgb="FF000000"/>
      <name val="Calibri"/>
    </font>
    <font>
      <sz val="11.0"/>
      <color theme="1"/>
      <name val="Calibri"/>
    </font>
    <font>
      <color theme="1"/>
      <name val="Arial"/>
      <scheme val="minor"/>
    </font>
    <font>
      <color theme="1"/>
      <name val="Times New Roman"/>
    </font>
    <font>
      <sz val="10.0"/>
      <color rgb="FF000000"/>
      <name val="Times New Roman"/>
    </font>
    <font>
      <b/>
      <sz val="12.0"/>
      <color rgb="FFFF0000"/>
      <name val="Calibri"/>
    </font>
    <font>
      <b/>
      <sz val="10.0"/>
      <color theme="1"/>
      <name val="Arial"/>
    </font>
    <font>
      <b/>
      <sz val="10.0"/>
      <color rgb="FFFF0000"/>
      <name val="Arial"/>
    </font>
    <font>
      <b/>
      <sz val="11.0"/>
      <color rgb="FFFF0000"/>
      <name val="Calibri"/>
    </font>
    <font>
      <b/>
      <sz val="11.0"/>
      <color theme="1"/>
      <name val="Arial"/>
    </font>
    <font>
      <b/>
      <sz val="12.0"/>
      <color rgb="FF000000"/>
      <name val="Calibri"/>
    </font>
    <font>
      <sz val="10.0"/>
      <color rgb="FF000000"/>
      <name val="Arial"/>
    </font>
    <font>
      <b/>
      <sz val="10.0"/>
      <color rgb="FF336600"/>
      <name val="Arial"/>
    </font>
  </fonts>
  <fills count="16">
    <fill>
      <patternFill patternType="none"/>
    </fill>
    <fill>
      <patternFill patternType="lightGray"/>
    </fill>
    <fill>
      <patternFill patternType="solid">
        <fgColor rgb="FFB2B2B2"/>
        <bgColor rgb="FFB2B2B2"/>
      </patternFill>
    </fill>
    <fill>
      <patternFill patternType="solid">
        <fgColor rgb="FFFFFFFF"/>
        <bgColor rgb="FFFFFFFF"/>
      </patternFill>
    </fill>
    <fill>
      <patternFill patternType="solid">
        <fgColor rgb="FFCCCCCC"/>
        <bgColor rgb="FFCCCCCC"/>
      </patternFill>
    </fill>
    <fill>
      <patternFill patternType="solid">
        <fgColor rgb="FFF2F2F2"/>
        <bgColor rgb="FFF2F2F2"/>
      </patternFill>
    </fill>
    <fill>
      <patternFill patternType="solid">
        <fgColor rgb="FFD9D9D9"/>
        <bgColor rgb="FFD9D9D9"/>
      </patternFill>
    </fill>
    <fill>
      <patternFill patternType="solid">
        <fgColor rgb="FFF3F3F3"/>
        <bgColor rgb="FFF3F3F3"/>
      </patternFill>
    </fill>
    <fill>
      <patternFill patternType="solid">
        <fgColor rgb="FFDDDDDD"/>
        <bgColor rgb="FFDDDDDD"/>
      </patternFill>
    </fill>
    <fill>
      <patternFill patternType="solid">
        <fgColor rgb="FF99CC66"/>
        <bgColor rgb="FF99CC66"/>
      </patternFill>
    </fill>
    <fill>
      <patternFill patternType="solid">
        <fgColor rgb="FFB6D7A8"/>
        <bgColor rgb="FFB6D7A8"/>
      </patternFill>
    </fill>
    <fill>
      <patternFill patternType="solid">
        <fgColor rgb="FFFFFF00"/>
        <bgColor rgb="FFFFFF00"/>
      </patternFill>
    </fill>
    <fill>
      <patternFill patternType="solid">
        <fgColor rgb="FFD9EAD3"/>
        <bgColor rgb="FFD9EAD3"/>
      </patternFill>
    </fill>
    <fill>
      <patternFill patternType="solid">
        <fgColor rgb="FFEA9999"/>
        <bgColor rgb="FFEA9999"/>
      </patternFill>
    </fill>
    <fill>
      <patternFill patternType="solid">
        <fgColor rgb="FFFFE599"/>
        <bgColor rgb="FFFFE599"/>
      </patternFill>
    </fill>
    <fill>
      <patternFill patternType="solid">
        <fgColor rgb="FFFF9900"/>
        <bgColor rgb="FFFF9900"/>
      </patternFill>
    </fill>
  </fills>
  <borders count="24">
    <border/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bottom style="hair">
        <color rgb="FF000000"/>
      </bottom>
    </border>
    <border>
      <bottom style="hair">
        <color rgb="FF000000"/>
      </bottom>
    </border>
    <border>
      <right style="hair">
        <color rgb="FF000000"/>
      </right>
      <bottom style="hair">
        <color rgb="FF000000"/>
      </bottom>
    </border>
    <border>
      <left style="hair">
        <color rgb="FF000000"/>
      </left>
      <right style="hair">
        <color rgb="FF000000"/>
      </right>
      <bottom style="hair">
        <color rgb="FF000000"/>
      </bottom>
    </border>
    <border>
      <left style="hair">
        <color rgb="FF000000"/>
      </left>
      <top style="hair">
        <color rgb="FF000000"/>
      </top>
    </border>
    <border>
      <top style="hair">
        <color rgb="FF000000"/>
      </top>
    </border>
    <border>
      <right style="hair">
        <color rgb="FF000000"/>
      </right>
      <top style="hair">
        <color rgb="FF000000"/>
      </top>
    </border>
    <border>
      <left style="hair">
        <color rgb="FF000000"/>
      </left>
      <right style="hair">
        <color rgb="FF000000"/>
      </right>
      <top style="hair">
        <color rgb="FF000000"/>
      </top>
    </border>
    <border>
      <left/>
      <top/>
      <bottom/>
    </border>
    <border>
      <top/>
      <bottom/>
    </border>
  </borders>
  <cellStyleXfs count="1">
    <xf borderId="0" fillId="0" fontId="0" numFmtId="0" applyAlignment="1" applyFont="1"/>
  </cellStyleXfs>
  <cellXfs count="120">
    <xf borderId="0" fillId="0" fontId="0" numFmtId="0" xfId="0" applyAlignment="1" applyFont="1">
      <alignment readingOrder="0" shrinkToFit="0" vertical="bottom" wrapText="0"/>
    </xf>
    <xf borderId="0" fillId="0" fontId="1" numFmtId="1" xfId="0" applyAlignment="1" applyFont="1" applyNumberFormat="1">
      <alignment horizontal="center" shrinkToFit="1" vertical="top" wrapText="0"/>
    </xf>
    <xf borderId="1" fillId="2" fontId="1" numFmtId="1" xfId="0" applyAlignment="1" applyBorder="1" applyFill="1" applyFont="1" applyNumberFormat="1">
      <alignment horizontal="center" shrinkToFit="1" vertical="center" wrapText="0"/>
    </xf>
    <xf borderId="2" fillId="0" fontId="2" numFmtId="0" xfId="0" applyBorder="1" applyFont="1"/>
    <xf borderId="0" fillId="3" fontId="1" numFmtId="1" xfId="0" applyAlignment="1" applyFill="1" applyFont="1" applyNumberFormat="1">
      <alignment horizontal="center" shrinkToFit="1" vertical="center" wrapText="0"/>
    </xf>
    <xf borderId="0" fillId="0" fontId="3" numFmtId="0" xfId="0" applyAlignment="1" applyFont="1">
      <alignment horizontal="center" shrinkToFit="0" vertical="center" wrapText="0"/>
    </xf>
    <xf borderId="3" fillId="4" fontId="1" numFmtId="1" xfId="0" applyAlignment="1" applyBorder="1" applyFill="1" applyFont="1" applyNumberFormat="1">
      <alignment horizontal="center" shrinkToFit="1" vertical="center" wrapText="0"/>
    </xf>
    <xf borderId="3" fillId="4" fontId="4" numFmtId="0" xfId="0" applyAlignment="1" applyBorder="1" applyFont="1">
      <alignment horizontal="center" shrinkToFit="0" vertical="center" wrapText="1"/>
    </xf>
    <xf borderId="3" fillId="5" fontId="5" numFmtId="1" xfId="0" applyAlignment="1" applyBorder="1" applyFill="1" applyFont="1" applyNumberFormat="1">
      <alignment horizontal="center" readingOrder="0" shrinkToFit="1" vertical="center" wrapText="0"/>
    </xf>
    <xf borderId="3" fillId="3" fontId="6" numFmtId="0" xfId="0" applyAlignment="1" applyBorder="1" applyFont="1">
      <alignment horizontal="center" shrinkToFit="0" vertical="top" wrapText="1"/>
    </xf>
    <xf borderId="3" fillId="6" fontId="6" numFmtId="164" xfId="0" applyAlignment="1" applyBorder="1" applyFill="1" applyFont="1" applyNumberFormat="1">
      <alignment horizontal="center" readingOrder="0" shrinkToFit="0" vertical="top" wrapText="1"/>
    </xf>
    <xf borderId="0" fillId="3" fontId="7" numFmtId="0" xfId="0" applyFont="1"/>
    <xf borderId="3" fillId="6" fontId="6" numFmtId="164" xfId="0" applyAlignment="1" applyBorder="1" applyFont="1" applyNumberFormat="1">
      <alignment horizontal="center" readingOrder="0" vertical="top"/>
    </xf>
    <xf borderId="3" fillId="0" fontId="6" numFmtId="0" xfId="0" applyAlignment="1" applyBorder="1" applyFont="1">
      <alignment horizontal="center" shrinkToFit="0" vertical="top" wrapText="1"/>
    </xf>
    <xf borderId="3" fillId="6" fontId="8" numFmtId="164" xfId="0" applyAlignment="1" applyBorder="1" applyFont="1" applyNumberFormat="1">
      <alignment horizontal="center" readingOrder="0" shrinkToFit="0" wrapText="1"/>
    </xf>
    <xf borderId="3" fillId="7" fontId="6" numFmtId="0" xfId="0" applyAlignment="1" applyBorder="1" applyFill="1" applyFont="1">
      <alignment horizontal="center" shrinkToFit="0" vertical="top" wrapText="1"/>
    </xf>
    <xf borderId="4" fillId="6" fontId="6" numFmtId="164" xfId="0" applyAlignment="1" applyBorder="1" applyFont="1" applyNumberFormat="1">
      <alignment horizontal="center" readingOrder="0" shrinkToFit="0" wrapText="1"/>
    </xf>
    <xf borderId="3" fillId="3" fontId="6" numFmtId="1" xfId="0" applyAlignment="1" applyBorder="1" applyFont="1" applyNumberFormat="1">
      <alignment horizontal="center" shrinkToFit="0" vertical="bottom" wrapText="1"/>
    </xf>
    <xf borderId="3" fillId="3" fontId="6" numFmtId="1" xfId="0" applyAlignment="1" applyBorder="1" applyFont="1" applyNumberFormat="1">
      <alignment horizontal="center" shrinkToFit="0" vertical="top" wrapText="1"/>
    </xf>
    <xf borderId="3" fillId="6" fontId="5" numFmtId="165" xfId="0" applyAlignment="1" applyBorder="1" applyFont="1" applyNumberFormat="1">
      <alignment horizontal="center" readingOrder="0" shrinkToFit="1" vertical="center" wrapText="0"/>
    </xf>
    <xf borderId="3" fillId="5" fontId="6" numFmtId="1" xfId="0" applyAlignment="1" applyBorder="1" applyFont="1" applyNumberFormat="1">
      <alignment horizontal="center" shrinkToFit="0" vertical="bottom" wrapText="1"/>
    </xf>
    <xf borderId="3" fillId="0" fontId="6" numFmtId="1" xfId="0" applyAlignment="1" applyBorder="1" applyFont="1" applyNumberFormat="1">
      <alignment horizontal="center" shrinkToFit="0" vertical="top" wrapText="1"/>
    </xf>
    <xf borderId="3" fillId="0" fontId="6" numFmtId="0" xfId="0" applyAlignment="1" applyBorder="1" applyFont="1">
      <alignment horizontal="center" shrinkToFit="0" vertical="bottom" wrapText="1"/>
    </xf>
    <xf borderId="3" fillId="6" fontId="5" numFmtId="164" xfId="0" applyAlignment="1" applyBorder="1" applyFont="1" applyNumberFormat="1">
      <alignment horizontal="center" readingOrder="0" shrinkToFit="1" vertical="center" wrapText="0"/>
    </xf>
    <xf borderId="3" fillId="6" fontId="9" numFmtId="164" xfId="0" applyAlignment="1" applyBorder="1" applyFont="1" applyNumberFormat="1">
      <alignment horizontal="center" readingOrder="0" shrinkToFit="0" vertical="center" wrapText="1"/>
    </xf>
    <xf borderId="3" fillId="3" fontId="6" numFmtId="0" xfId="0" applyAlignment="1" applyBorder="1" applyFont="1">
      <alignment horizontal="center" shrinkToFit="0" vertical="bottom" wrapText="1"/>
    </xf>
    <xf borderId="0" fillId="3" fontId="3" numFmtId="0" xfId="0" applyAlignment="1" applyFont="1">
      <alignment shrinkToFit="0" vertical="center" wrapText="0"/>
    </xf>
    <xf borderId="0" fillId="0" fontId="3" numFmtId="0" xfId="0" applyAlignment="1" applyFont="1">
      <alignment shrinkToFit="0" vertical="center" wrapText="0"/>
    </xf>
    <xf borderId="3" fillId="0" fontId="6" numFmtId="1" xfId="0" applyAlignment="1" applyBorder="1" applyFont="1" applyNumberFormat="1">
      <alignment horizontal="center" shrinkToFit="0" vertical="bottom" wrapText="1"/>
    </xf>
    <xf borderId="1" fillId="3" fontId="1" numFmtId="1" xfId="0" applyAlignment="1" applyBorder="1" applyFont="1" applyNumberFormat="1">
      <alignment horizontal="center" readingOrder="0" shrinkToFit="1" vertical="center" wrapText="0"/>
    </xf>
    <xf borderId="3" fillId="3" fontId="5" numFmtId="165" xfId="0" applyAlignment="1" applyBorder="1" applyFont="1" applyNumberFormat="1">
      <alignment horizontal="center" shrinkToFit="1" vertical="center" wrapText="0"/>
    </xf>
    <xf borderId="3" fillId="3" fontId="1" numFmtId="1" xfId="0" applyAlignment="1" applyBorder="1" applyFont="1" applyNumberFormat="1">
      <alignment horizontal="center" shrinkToFit="1" vertical="center" wrapText="0"/>
    </xf>
    <xf borderId="1" fillId="3" fontId="1" numFmtId="1" xfId="0" applyAlignment="1" applyBorder="1" applyFont="1" applyNumberFormat="1">
      <alignment horizontal="center" shrinkToFit="1" vertical="center" wrapText="0"/>
    </xf>
    <xf borderId="5" fillId="2" fontId="1" numFmtId="1" xfId="0" applyAlignment="1" applyBorder="1" applyFont="1" applyNumberFormat="1">
      <alignment horizontal="center" readingOrder="0" shrinkToFit="1" vertical="center" wrapText="0"/>
    </xf>
    <xf borderId="6" fillId="0" fontId="2" numFmtId="0" xfId="0" applyBorder="1" applyFont="1"/>
    <xf borderId="7" fillId="0" fontId="2" numFmtId="0" xfId="0" applyBorder="1" applyFont="1"/>
    <xf borderId="5" fillId="2" fontId="4" numFmtId="0" xfId="0" applyAlignment="1" applyBorder="1" applyFont="1">
      <alignment horizontal="center" shrinkToFit="0" vertical="center" wrapText="1"/>
    </xf>
    <xf borderId="8" fillId="4" fontId="4" numFmtId="0" xfId="0" applyAlignment="1" applyBorder="1" applyFont="1">
      <alignment horizontal="center" shrinkToFit="0" vertical="center" wrapText="1"/>
    </xf>
    <xf borderId="9" fillId="0" fontId="2" numFmtId="0" xfId="0" applyBorder="1" applyFont="1"/>
    <xf borderId="3" fillId="5" fontId="5" numFmtId="1" xfId="0" applyAlignment="1" applyBorder="1" applyFont="1" applyNumberFormat="1">
      <alignment horizontal="center" shrinkToFit="1" vertical="center" wrapText="0"/>
    </xf>
    <xf borderId="3" fillId="5" fontId="6" numFmtId="0" xfId="0" applyAlignment="1" applyBorder="1" applyFont="1">
      <alignment horizontal="center" shrinkToFit="0" vertical="center" wrapText="1"/>
    </xf>
    <xf borderId="3" fillId="0" fontId="5" numFmtId="164" xfId="0" applyAlignment="1" applyBorder="1" applyFont="1" applyNumberFormat="1">
      <alignment horizontal="center" readingOrder="0" shrinkToFit="1" vertical="center" wrapText="0"/>
    </xf>
    <xf borderId="3" fillId="0" fontId="6" numFmtId="164" xfId="0" applyAlignment="1" applyBorder="1" applyFont="1" applyNumberFormat="1">
      <alignment horizontal="center" shrinkToFit="0" vertical="center" wrapText="1"/>
    </xf>
    <xf borderId="3" fillId="0" fontId="5" numFmtId="1" xfId="0" applyAlignment="1" applyBorder="1" applyFont="1" applyNumberFormat="1">
      <alignment horizontal="center" shrinkToFit="1" vertical="center" wrapText="0"/>
    </xf>
    <xf borderId="3" fillId="0" fontId="6" numFmtId="0" xfId="0" applyAlignment="1" applyBorder="1" applyFont="1">
      <alignment horizontal="center" shrinkToFit="0" vertical="center" wrapText="1"/>
    </xf>
    <xf borderId="3" fillId="0" fontId="6" numFmtId="0" xfId="0" applyAlignment="1" applyBorder="1" applyFont="1">
      <alignment horizontal="center" readingOrder="0" shrinkToFit="0" vertical="center" wrapText="1"/>
    </xf>
    <xf borderId="5" fillId="0" fontId="1" numFmtId="1" xfId="0" applyAlignment="1" applyBorder="1" applyFont="1" applyNumberFormat="1">
      <alignment horizontal="left" shrinkToFit="1" vertical="center" wrapText="0"/>
    </xf>
    <xf borderId="3" fillId="8" fontId="10" numFmtId="164" xfId="0" applyAlignment="1" applyBorder="1" applyFill="1" applyFont="1" applyNumberFormat="1">
      <alignment horizontal="center" shrinkToFit="0" vertical="center" wrapText="1"/>
    </xf>
    <xf borderId="5" fillId="9" fontId="1" numFmtId="1" xfId="0" applyAlignment="1" applyBorder="1" applyFill="1" applyFont="1" applyNumberFormat="1">
      <alignment horizontal="left" shrinkToFit="0" vertical="center" wrapText="1"/>
    </xf>
    <xf borderId="3" fillId="9" fontId="6" numFmtId="0" xfId="0" applyAlignment="1" applyBorder="1" applyFont="1">
      <alignment horizontal="center" shrinkToFit="0" vertical="center" wrapText="1"/>
    </xf>
    <xf borderId="3" fillId="9" fontId="6" numFmtId="166" xfId="0" applyAlignment="1" applyBorder="1" applyFont="1" applyNumberFormat="1">
      <alignment horizontal="center" shrinkToFit="0" vertical="center" wrapText="1"/>
    </xf>
    <xf borderId="3" fillId="9" fontId="5" numFmtId="164" xfId="0" applyAlignment="1" applyBorder="1" applyFont="1" applyNumberFormat="1">
      <alignment horizontal="center" readingOrder="0" shrinkToFit="1" vertical="center" wrapText="0"/>
    </xf>
    <xf borderId="3" fillId="9" fontId="6" numFmtId="164" xfId="0" applyAlignment="1" applyBorder="1" applyFont="1" applyNumberFormat="1">
      <alignment horizontal="center" shrinkToFit="0" vertical="center" wrapText="1"/>
    </xf>
    <xf borderId="0" fillId="3" fontId="1" numFmtId="0" xfId="0" applyAlignment="1" applyFont="1">
      <alignment readingOrder="0" shrinkToFit="0" vertical="center" wrapText="0"/>
    </xf>
    <xf borderId="0" fillId="0" fontId="6" numFmtId="0" xfId="0" applyAlignment="1" applyFont="1">
      <alignment shrinkToFit="0" vertical="bottom" wrapText="0"/>
    </xf>
    <xf borderId="5" fillId="0" fontId="11" numFmtId="0" xfId="0" applyAlignment="1" applyBorder="1" applyFont="1">
      <alignment readingOrder="0" shrinkToFit="0" vertical="center" wrapText="0"/>
    </xf>
    <xf borderId="3" fillId="0" fontId="12" numFmtId="165" xfId="0" applyAlignment="1" applyBorder="1" applyFont="1" applyNumberFormat="1">
      <alignment shrinkToFit="0" vertical="center" wrapText="0"/>
    </xf>
    <xf borderId="0" fillId="0" fontId="13" numFmtId="0" xfId="0" applyAlignment="1" applyFont="1">
      <alignment shrinkToFit="0" vertical="center" wrapText="0"/>
    </xf>
    <xf borderId="3" fillId="8" fontId="12" numFmtId="165" xfId="0" applyAlignment="1" applyBorder="1" applyFont="1" applyNumberFormat="1">
      <alignment horizontal="center" shrinkToFit="0" vertical="center" wrapText="0"/>
    </xf>
    <xf borderId="5" fillId="0" fontId="3" numFmtId="0" xfId="0" applyAlignment="1" applyBorder="1" applyFont="1">
      <alignment shrinkToFit="0" vertical="center" wrapText="0"/>
    </xf>
    <xf borderId="3" fillId="0" fontId="3" numFmtId="0" xfId="0" applyAlignment="1" applyBorder="1" applyFont="1">
      <alignment shrinkToFit="0" vertical="center" wrapText="0"/>
    </xf>
    <xf borderId="5" fillId="9" fontId="1" numFmtId="1" xfId="0" applyAlignment="1" applyBorder="1" applyFont="1" applyNumberFormat="1">
      <alignment horizontal="left" shrinkToFit="1" vertical="center" wrapText="0"/>
    </xf>
    <xf borderId="3" fillId="9" fontId="5" numFmtId="164" xfId="0" applyAlignment="1" applyBorder="1" applyFont="1" applyNumberFormat="1">
      <alignment horizontal="center" readingOrder="0" shrinkToFit="0" vertical="center" wrapText="1"/>
    </xf>
    <xf borderId="5" fillId="0" fontId="1" numFmtId="1" xfId="0" applyAlignment="1" applyBorder="1" applyFont="1" applyNumberFormat="1">
      <alignment horizontal="left" readingOrder="0" shrinkToFit="1" vertical="center" wrapText="0"/>
    </xf>
    <xf borderId="3" fillId="8" fontId="13" numFmtId="165" xfId="0" applyAlignment="1" applyBorder="1" applyFont="1" applyNumberFormat="1">
      <alignment horizontal="center" shrinkToFit="1" vertical="center" wrapText="0"/>
    </xf>
    <xf borderId="5" fillId="0" fontId="11" numFmtId="0" xfId="0" applyAlignment="1" applyBorder="1" applyFont="1">
      <alignment horizontal="center" readingOrder="0" shrinkToFit="0" vertical="center" wrapText="0"/>
    </xf>
    <xf borderId="3" fillId="0" fontId="11" numFmtId="0" xfId="0" applyAlignment="1" applyBorder="1" applyFont="1">
      <alignment horizontal="center" readingOrder="0" shrinkToFit="0" vertical="center" wrapText="0"/>
    </xf>
    <xf borderId="3" fillId="0" fontId="11" numFmtId="0" xfId="0" applyAlignment="1" applyBorder="1" applyFont="1">
      <alignment readingOrder="0" shrinkToFit="0" vertical="center" wrapText="0"/>
    </xf>
    <xf borderId="3" fillId="0" fontId="11" numFmtId="164" xfId="0" applyAlignment="1" applyBorder="1" applyFont="1" applyNumberFormat="1">
      <alignment readingOrder="0" shrinkToFit="0" vertical="center" wrapText="0"/>
    </xf>
    <xf borderId="3" fillId="0" fontId="11" numFmtId="165" xfId="0" applyAlignment="1" applyBorder="1" applyFont="1" applyNumberFormat="1">
      <alignment shrinkToFit="0" vertical="center" wrapText="0"/>
    </xf>
    <xf borderId="3" fillId="0" fontId="11" numFmtId="0" xfId="0" applyAlignment="1" applyBorder="1" applyFont="1">
      <alignment shrinkToFit="0" vertical="center" wrapText="0"/>
    </xf>
    <xf borderId="3" fillId="0" fontId="11" numFmtId="164" xfId="0" applyAlignment="1" applyBorder="1" applyFont="1" applyNumberFormat="1">
      <alignment shrinkToFit="0" vertical="center" wrapText="0"/>
    </xf>
    <xf borderId="3" fillId="3" fontId="11" numFmtId="164" xfId="0" applyAlignment="1" applyBorder="1" applyFont="1" applyNumberFormat="1">
      <alignment shrinkToFit="0" vertical="center" wrapText="0"/>
    </xf>
    <xf borderId="0" fillId="0" fontId="11" numFmtId="0" xfId="0" applyAlignment="1" applyFont="1">
      <alignment shrinkToFit="0" vertical="center" wrapText="0"/>
    </xf>
    <xf borderId="3" fillId="0" fontId="11" numFmtId="0" xfId="0" applyAlignment="1" applyBorder="1" applyFont="1">
      <alignment horizontal="right" readingOrder="0" shrinkToFit="0" vertical="center" wrapText="0"/>
    </xf>
    <xf borderId="3" fillId="10" fontId="11" numFmtId="164" xfId="0" applyAlignment="1" applyBorder="1" applyFill="1" applyFont="1" applyNumberFormat="1">
      <alignment shrinkToFit="0" vertical="center" wrapText="0"/>
    </xf>
    <xf borderId="0" fillId="3" fontId="11" numFmtId="164" xfId="0" applyAlignment="1" applyFont="1" applyNumberFormat="1">
      <alignment shrinkToFit="0" vertical="center" wrapText="0"/>
    </xf>
    <xf borderId="10" fillId="0" fontId="11" numFmtId="0" xfId="0" applyAlignment="1" applyBorder="1" applyFont="1">
      <alignment shrinkToFit="0" vertical="center" wrapText="0"/>
    </xf>
    <xf borderId="11" fillId="0" fontId="2" numFmtId="0" xfId="0" applyBorder="1" applyFont="1"/>
    <xf borderId="12" fillId="0" fontId="2" numFmtId="0" xfId="0" applyBorder="1" applyFont="1"/>
    <xf borderId="13" fillId="11" fontId="11" numFmtId="164" xfId="0" applyAlignment="1" applyBorder="1" applyFill="1" applyFont="1" applyNumberFormat="1">
      <alignment shrinkToFit="0" vertical="center" wrapText="0"/>
    </xf>
    <xf borderId="10" fillId="0" fontId="11" numFmtId="0" xfId="0" applyAlignment="1" applyBorder="1" applyFont="1">
      <alignment readingOrder="0" shrinkToFit="0" vertical="center" wrapText="1"/>
    </xf>
    <xf borderId="14" fillId="12" fontId="11" numFmtId="0" xfId="0" applyAlignment="1" applyBorder="1" applyFill="1" applyFont="1">
      <alignment readingOrder="0" shrinkToFit="0" vertical="center" wrapText="1"/>
    </xf>
    <xf borderId="15" fillId="0" fontId="2" numFmtId="0" xfId="0" applyBorder="1" applyFont="1"/>
    <xf borderId="16" fillId="0" fontId="2" numFmtId="0" xfId="0" applyBorder="1" applyFont="1"/>
    <xf borderId="17" fillId="0" fontId="11" numFmtId="0" xfId="0" applyAlignment="1" applyBorder="1" applyFont="1">
      <alignment horizontal="center" shrinkToFit="0" vertical="center" wrapText="0"/>
    </xf>
    <xf borderId="13" fillId="11" fontId="11" numFmtId="165" xfId="0" applyAlignment="1" applyBorder="1" applyFont="1" applyNumberFormat="1">
      <alignment shrinkToFit="0" vertical="center" wrapText="0"/>
    </xf>
    <xf borderId="13" fillId="0" fontId="11" numFmtId="0" xfId="0" applyAlignment="1" applyBorder="1" applyFont="1">
      <alignment horizontal="center" shrinkToFit="0" vertical="center" wrapText="0"/>
    </xf>
    <xf borderId="10" fillId="13" fontId="11" numFmtId="0" xfId="0" applyAlignment="1" applyBorder="1" applyFill="1" applyFont="1">
      <alignment horizontal="left" readingOrder="0" shrinkToFit="0" vertical="center" wrapText="1"/>
    </xf>
    <xf borderId="18" fillId="0" fontId="11" numFmtId="0" xfId="0" applyAlignment="1" applyBorder="1" applyFont="1">
      <alignment shrinkToFit="0" vertical="center" wrapText="0"/>
    </xf>
    <xf borderId="19" fillId="0" fontId="2" numFmtId="0" xfId="0" applyBorder="1" applyFont="1"/>
    <xf borderId="20" fillId="0" fontId="2" numFmtId="0" xfId="0" applyBorder="1" applyFont="1"/>
    <xf borderId="21" fillId="11" fontId="11" numFmtId="165" xfId="0" applyAlignment="1" applyBorder="1" applyFont="1" applyNumberFormat="1">
      <alignment shrinkToFit="0" vertical="center" wrapText="0"/>
    </xf>
    <xf borderId="5" fillId="14" fontId="11" numFmtId="0" xfId="0" applyAlignment="1" applyBorder="1" applyFill="1" applyFont="1">
      <alignment readingOrder="0" shrinkToFit="0" vertical="center" wrapText="0"/>
    </xf>
    <xf borderId="3" fillId="14" fontId="11" numFmtId="165" xfId="0" applyAlignment="1" applyBorder="1" applyFont="1" applyNumberFormat="1">
      <alignment shrinkToFit="0" vertical="center" wrapText="0"/>
    </xf>
    <xf borderId="3" fillId="10" fontId="11" numFmtId="165" xfId="0" applyAlignment="1" applyBorder="1" applyFont="1" applyNumberFormat="1">
      <alignment shrinkToFit="0" vertical="center" wrapText="0"/>
    </xf>
    <xf borderId="0" fillId="3" fontId="14" numFmtId="0" xfId="0" applyAlignment="1" applyFont="1">
      <alignment horizontal="center" readingOrder="0" shrinkToFit="0" vertical="center" wrapText="0"/>
    </xf>
    <xf borderId="14" fillId="0" fontId="14" numFmtId="0" xfId="0" applyAlignment="1" applyBorder="1" applyFont="1">
      <alignment horizontal="center" shrinkToFit="0" vertical="center" wrapText="0"/>
    </xf>
    <xf borderId="9" fillId="8" fontId="10" numFmtId="164" xfId="0" applyAlignment="1" applyBorder="1" applyFont="1" applyNumberFormat="1">
      <alignment horizontal="center" shrinkToFit="0" vertical="center" wrapText="1"/>
    </xf>
    <xf borderId="10" fillId="0" fontId="14" numFmtId="0" xfId="0" applyAlignment="1" applyBorder="1" applyFont="1">
      <alignment horizontal="center" shrinkToFit="0" vertical="center" wrapText="0"/>
    </xf>
    <xf borderId="3" fillId="8" fontId="10" numFmtId="164" xfId="0" applyAlignment="1" applyBorder="1" applyFont="1" applyNumberFormat="1">
      <alignment horizontal="center" readingOrder="0" shrinkToFit="0" vertical="center" wrapText="1"/>
    </xf>
    <xf borderId="3" fillId="15" fontId="15" numFmtId="164" xfId="0" applyAlignment="1" applyBorder="1" applyFill="1" applyFont="1" applyNumberFormat="1">
      <alignment horizontal="center" shrinkToFit="0" vertical="center" wrapText="1"/>
    </xf>
    <xf borderId="22" fillId="8" fontId="11" numFmtId="0" xfId="0" applyAlignment="1" applyBorder="1" applyFont="1">
      <alignment shrinkToFit="0" vertical="center" wrapText="1"/>
    </xf>
    <xf borderId="23" fillId="0" fontId="2" numFmtId="0" xfId="0" applyBorder="1" applyFont="1"/>
    <xf borderId="5" fillId="14" fontId="14" numFmtId="0" xfId="0" applyAlignment="1" applyBorder="1" applyFont="1">
      <alignment horizontal="center" shrinkToFit="0" vertical="center" wrapText="1"/>
    </xf>
    <xf borderId="0" fillId="3" fontId="7" numFmtId="0" xfId="0" applyAlignment="1" applyFont="1">
      <alignment horizontal="center" readingOrder="0" shrinkToFit="0" vertical="center" wrapText="1"/>
    </xf>
    <xf borderId="3" fillId="14" fontId="11" numFmtId="0" xfId="0" applyAlignment="1" applyBorder="1" applyFont="1">
      <alignment horizontal="center" shrinkToFit="0" vertical="center" wrapText="1"/>
    </xf>
    <xf borderId="3" fillId="14" fontId="3" numFmtId="0" xfId="0" applyAlignment="1" applyBorder="1" applyFont="1">
      <alignment horizontal="center" readingOrder="0" shrinkToFit="0" vertical="center" wrapText="1"/>
    </xf>
    <xf borderId="3" fillId="14" fontId="3" numFmtId="0" xfId="0" applyAlignment="1" applyBorder="1" applyFont="1">
      <alignment horizontal="center" shrinkToFit="0" vertical="center" wrapText="1"/>
    </xf>
    <xf borderId="3" fillId="14" fontId="16" numFmtId="0" xfId="0" applyAlignment="1" applyBorder="1" applyFont="1">
      <alignment horizontal="center" readingOrder="0" shrinkToFit="0" vertical="center" wrapText="1"/>
    </xf>
    <xf borderId="3" fillId="14" fontId="11" numFmtId="0" xfId="0" applyAlignment="1" applyBorder="1" applyFont="1">
      <alignment horizontal="center" readingOrder="0" shrinkToFit="0" vertical="center" wrapText="1"/>
    </xf>
    <xf borderId="3" fillId="14" fontId="7" numFmtId="0" xfId="0" applyBorder="1" applyFont="1"/>
    <xf borderId="3" fillId="14" fontId="7" numFmtId="0" xfId="0" applyAlignment="1" applyBorder="1" applyFont="1">
      <alignment readingOrder="0" shrinkToFit="0" wrapText="1"/>
    </xf>
    <xf borderId="5" fillId="14" fontId="7" numFmtId="0" xfId="0" applyAlignment="1" applyBorder="1" applyFont="1">
      <alignment readingOrder="0" shrinkToFit="0" wrapText="1"/>
    </xf>
    <xf borderId="22" fillId="8" fontId="11" numFmtId="0" xfId="0" applyAlignment="1" applyBorder="1" applyFont="1">
      <alignment shrinkToFit="0" vertical="center" wrapText="0"/>
    </xf>
    <xf borderId="3" fillId="0" fontId="11" numFmtId="0" xfId="0" applyAlignment="1" applyBorder="1" applyFont="1">
      <alignment horizontal="center" shrinkToFit="0" vertical="center" wrapText="1"/>
    </xf>
    <xf borderId="3" fillId="0" fontId="3" numFmtId="0" xfId="0" applyAlignment="1" applyBorder="1" applyFont="1">
      <alignment horizontal="center" shrinkToFit="0" vertical="top" wrapText="1"/>
    </xf>
    <xf borderId="3" fillId="0" fontId="3" numFmtId="0" xfId="0" applyAlignment="1" applyBorder="1" applyFont="1">
      <alignment horizontal="center" shrinkToFit="0" vertical="center" wrapText="1"/>
    </xf>
    <xf borderId="3" fillId="0" fontId="17" numFmtId="0" xfId="0" applyAlignment="1" applyBorder="1" applyFont="1">
      <alignment horizontal="center" shrinkToFit="0" vertical="center" wrapText="1"/>
    </xf>
    <xf borderId="3" fillId="0" fontId="17" numFmtId="0" xfId="0" applyAlignment="1" applyBorder="1" applyFont="1">
      <alignment horizontal="center" readingOrder="0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6.63"/>
    <col customWidth="1" min="2" max="2" width="74.75"/>
    <col customWidth="1" min="3" max="3" width="13.63"/>
    <col customWidth="1" min="4" max="4" width="13.0"/>
    <col customWidth="1" min="5" max="5" width="15.25"/>
    <col customWidth="1" min="6" max="6" width="14.0"/>
    <col customWidth="1" min="7" max="7" width="28.5"/>
    <col customWidth="1" min="8" max="9" width="15.38"/>
    <col customWidth="1" min="10" max="26" width="8.63"/>
  </cols>
  <sheetData>
    <row r="1" ht="21.0" customHeight="1">
      <c r="A1" s="1"/>
    </row>
    <row r="2" ht="22.5" customHeight="1">
      <c r="A2" s="2" t="s">
        <v>0</v>
      </c>
      <c r="B2" s="3"/>
      <c r="C2" s="3"/>
      <c r="D2" s="3"/>
      <c r="E2" s="4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ht="12.75" customHeight="1">
      <c r="A3" s="6" t="s">
        <v>1</v>
      </c>
      <c r="B3" s="7" t="s">
        <v>2</v>
      </c>
      <c r="C3" s="7" t="s">
        <v>3</v>
      </c>
      <c r="D3" s="7" t="s">
        <v>4</v>
      </c>
    </row>
    <row r="4" ht="12.75" customHeight="1">
      <c r="A4" s="8">
        <v>1.0</v>
      </c>
      <c r="B4" s="9" t="s">
        <v>5</v>
      </c>
      <c r="C4" s="9" t="s">
        <v>3</v>
      </c>
      <c r="D4" s="10">
        <v>10.31</v>
      </c>
      <c r="E4" s="11"/>
      <c r="F4" s="11"/>
    </row>
    <row r="5" ht="12.75" customHeight="1">
      <c r="A5" s="8">
        <v>2.0</v>
      </c>
      <c r="B5" s="9" t="s">
        <v>6</v>
      </c>
      <c r="C5" s="9" t="s">
        <v>3</v>
      </c>
      <c r="D5" s="12">
        <v>65.19</v>
      </c>
      <c r="E5" s="11"/>
      <c r="F5" s="11"/>
    </row>
    <row r="6" ht="12.75" customHeight="1">
      <c r="A6" s="8">
        <v>3.0</v>
      </c>
      <c r="B6" s="13" t="s">
        <v>7</v>
      </c>
      <c r="C6" s="13" t="s">
        <v>3</v>
      </c>
      <c r="D6" s="14">
        <v>54.68</v>
      </c>
      <c r="E6" s="11"/>
      <c r="F6" s="11"/>
    </row>
    <row r="7" ht="12.75" customHeight="1">
      <c r="A7" s="8">
        <v>4.0</v>
      </c>
      <c r="B7" s="9" t="s">
        <v>8</v>
      </c>
      <c r="C7" s="9" t="s">
        <v>3</v>
      </c>
      <c r="D7" s="10">
        <v>15.12</v>
      </c>
      <c r="E7" s="11"/>
      <c r="F7" s="11"/>
    </row>
    <row r="8" ht="12.75" customHeight="1">
      <c r="A8" s="8">
        <v>5.0</v>
      </c>
      <c r="B8" s="15" t="s">
        <v>9</v>
      </c>
      <c r="C8" s="15" t="s">
        <v>3</v>
      </c>
      <c r="D8" s="10">
        <v>4.53</v>
      </c>
      <c r="E8" s="11"/>
      <c r="F8" s="11"/>
    </row>
    <row r="9" ht="12.75" customHeight="1">
      <c r="A9" s="8">
        <v>6.0</v>
      </c>
      <c r="B9" s="13" t="s">
        <v>10</v>
      </c>
      <c r="C9" s="13" t="s">
        <v>3</v>
      </c>
      <c r="D9" s="10">
        <v>28.81</v>
      </c>
      <c r="E9" s="11"/>
      <c r="F9" s="11"/>
    </row>
    <row r="10" ht="12.75" customHeight="1">
      <c r="A10" s="8">
        <v>7.0</v>
      </c>
      <c r="B10" s="13" t="s">
        <v>11</v>
      </c>
      <c r="C10" s="13" t="s">
        <v>12</v>
      </c>
      <c r="D10" s="12">
        <v>11.15</v>
      </c>
      <c r="E10" s="11"/>
      <c r="F10" s="11"/>
    </row>
    <row r="11" ht="12.75" customHeight="1">
      <c r="A11" s="8">
        <v>8.0</v>
      </c>
      <c r="B11" s="13" t="s">
        <v>13</v>
      </c>
      <c r="C11" s="13" t="s">
        <v>3</v>
      </c>
      <c r="D11" s="12">
        <v>26.33</v>
      </c>
      <c r="E11" s="11"/>
      <c r="F11" s="11"/>
    </row>
    <row r="12" ht="12.75" customHeight="1">
      <c r="A12" s="8">
        <v>9.0</v>
      </c>
      <c r="B12" s="15" t="s">
        <v>14</v>
      </c>
      <c r="C12" s="15" t="s">
        <v>3</v>
      </c>
      <c r="D12" s="12">
        <v>105.03</v>
      </c>
      <c r="E12" s="11"/>
      <c r="F12" s="11"/>
    </row>
    <row r="13" ht="12.75" customHeight="1">
      <c r="A13" s="8">
        <v>10.0</v>
      </c>
      <c r="B13" s="13" t="s">
        <v>15</v>
      </c>
      <c r="C13" s="13" t="s">
        <v>3</v>
      </c>
      <c r="D13" s="12">
        <v>128.37</v>
      </c>
      <c r="E13" s="11"/>
      <c r="F13" s="11"/>
    </row>
    <row r="14" ht="12.75" customHeight="1">
      <c r="A14" s="8">
        <v>11.0</v>
      </c>
      <c r="B14" s="9" t="s">
        <v>16</v>
      </c>
      <c r="C14" s="9" t="s">
        <v>3</v>
      </c>
      <c r="D14" s="14">
        <v>75.85</v>
      </c>
      <c r="E14" s="11"/>
      <c r="F14" s="11"/>
    </row>
    <row r="15" ht="12.75" customHeight="1">
      <c r="A15" s="8">
        <v>12.0</v>
      </c>
      <c r="B15" s="13" t="s">
        <v>17</v>
      </c>
      <c r="C15" s="13" t="s">
        <v>3</v>
      </c>
      <c r="D15" s="10">
        <v>93.36</v>
      </c>
      <c r="E15" s="11"/>
      <c r="F15" s="11"/>
    </row>
    <row r="16" ht="12.75" customHeight="1">
      <c r="A16" s="8">
        <v>13.0</v>
      </c>
      <c r="B16" s="15" t="s">
        <v>18</v>
      </c>
      <c r="C16" s="15" t="s">
        <v>3</v>
      </c>
      <c r="D16" s="16">
        <v>26.42</v>
      </c>
      <c r="E16" s="11"/>
      <c r="F16" s="11"/>
    </row>
    <row r="17" ht="12.75" customHeight="1">
      <c r="A17" s="8">
        <v>14.0</v>
      </c>
      <c r="B17" s="9" t="s">
        <v>19</v>
      </c>
      <c r="C17" s="9" t="s">
        <v>3</v>
      </c>
      <c r="D17" s="10">
        <v>24.62</v>
      </c>
      <c r="E17" s="11"/>
      <c r="F17" s="11"/>
    </row>
    <row r="18" ht="12.75" customHeight="1">
      <c r="A18" s="8">
        <v>15.0</v>
      </c>
      <c r="B18" s="15" t="s">
        <v>20</v>
      </c>
      <c r="C18" s="15" t="s">
        <v>3</v>
      </c>
      <c r="D18" s="10">
        <v>21.09</v>
      </c>
      <c r="E18" s="11"/>
      <c r="F18" s="11"/>
    </row>
    <row r="19" ht="12.75" customHeight="1">
      <c r="A19" s="8">
        <v>16.0</v>
      </c>
      <c r="B19" s="13" t="s">
        <v>21</v>
      </c>
      <c r="C19" s="13" t="s">
        <v>3</v>
      </c>
      <c r="D19" s="10">
        <v>9.34</v>
      </c>
      <c r="E19" s="11"/>
      <c r="F19" s="11"/>
    </row>
    <row r="20" ht="19.5" customHeight="1">
      <c r="A20" s="8">
        <v>17.0</v>
      </c>
      <c r="B20" s="17" t="s">
        <v>22</v>
      </c>
      <c r="C20" s="18" t="s">
        <v>3</v>
      </c>
      <c r="D20" s="19">
        <v>35.0</v>
      </c>
      <c r="E20" s="11"/>
      <c r="F20" s="11"/>
    </row>
    <row r="21" ht="19.5" customHeight="1">
      <c r="A21" s="8">
        <v>18.0</v>
      </c>
      <c r="B21" s="20" t="s">
        <v>23</v>
      </c>
      <c r="C21" s="21" t="s">
        <v>3</v>
      </c>
      <c r="D21" s="19">
        <v>68.26</v>
      </c>
      <c r="E21" s="11"/>
      <c r="F21" s="11"/>
    </row>
    <row r="22" ht="19.5" customHeight="1">
      <c r="A22" s="8">
        <v>19.0</v>
      </c>
      <c r="B22" s="22" t="s">
        <v>24</v>
      </c>
      <c r="C22" s="13" t="s">
        <v>3</v>
      </c>
      <c r="D22" s="23">
        <v>5.62</v>
      </c>
      <c r="E22" s="11"/>
      <c r="F22" s="11"/>
    </row>
    <row r="23" ht="19.5" customHeight="1">
      <c r="A23" s="8">
        <v>20.0</v>
      </c>
      <c r="B23" s="22" t="s">
        <v>25</v>
      </c>
      <c r="C23" s="13" t="s">
        <v>26</v>
      </c>
      <c r="D23" s="24">
        <v>2.38</v>
      </c>
      <c r="E23" s="11"/>
      <c r="F23" s="11"/>
    </row>
    <row r="24" ht="19.5" customHeight="1">
      <c r="A24" s="8">
        <v>21.0</v>
      </c>
      <c r="B24" s="22" t="s">
        <v>27</v>
      </c>
      <c r="C24" s="9" t="s">
        <v>28</v>
      </c>
      <c r="D24" s="23">
        <v>10.57</v>
      </c>
      <c r="E24" s="11"/>
      <c r="F24" s="11"/>
    </row>
    <row r="25" ht="19.5" customHeight="1">
      <c r="A25" s="8">
        <v>22.0</v>
      </c>
      <c r="B25" s="22" t="s">
        <v>29</v>
      </c>
      <c r="C25" s="13" t="s">
        <v>28</v>
      </c>
      <c r="D25" s="23">
        <v>3.38</v>
      </c>
      <c r="E25" s="11"/>
      <c r="F25" s="11"/>
    </row>
    <row r="26" ht="19.5" customHeight="1">
      <c r="A26" s="8">
        <v>23.0</v>
      </c>
      <c r="B26" s="25" t="s">
        <v>30</v>
      </c>
      <c r="C26" s="9" t="s">
        <v>31</v>
      </c>
      <c r="D26" s="23">
        <v>30.35</v>
      </c>
      <c r="E26" s="11"/>
      <c r="F26" s="11"/>
    </row>
    <row r="27" ht="19.5" customHeight="1">
      <c r="A27" s="8">
        <v>24.0</v>
      </c>
      <c r="B27" s="25" t="s">
        <v>32</v>
      </c>
      <c r="C27" s="13" t="s">
        <v>33</v>
      </c>
      <c r="D27" s="23">
        <v>32.99</v>
      </c>
      <c r="E27" s="11"/>
      <c r="F27" s="11"/>
    </row>
    <row r="28" ht="21.0" customHeight="1">
      <c r="A28" s="8">
        <v>25.0</v>
      </c>
      <c r="B28" s="25" t="s">
        <v>34</v>
      </c>
      <c r="C28" s="9" t="s">
        <v>35</v>
      </c>
      <c r="D28" s="23">
        <v>47.8</v>
      </c>
      <c r="E28" s="11"/>
      <c r="F28" s="26"/>
      <c r="G28" s="27"/>
      <c r="H28" s="27"/>
    </row>
    <row r="29" ht="12.75" customHeight="1">
      <c r="A29" s="8">
        <v>26.0</v>
      </c>
      <c r="B29" s="17" t="s">
        <v>36</v>
      </c>
      <c r="C29" s="18" t="s">
        <v>37</v>
      </c>
      <c r="D29" s="19">
        <v>80.75</v>
      </c>
      <c r="E29" s="11"/>
      <c r="F29" s="4"/>
    </row>
    <row r="30" ht="12.75" customHeight="1">
      <c r="A30" s="8">
        <v>27.0</v>
      </c>
      <c r="B30" s="28" t="s">
        <v>38</v>
      </c>
      <c r="C30" s="21" t="s">
        <v>39</v>
      </c>
      <c r="D30" s="19">
        <v>57.98</v>
      </c>
      <c r="E30" s="11"/>
      <c r="F30" s="4"/>
    </row>
    <row r="31" ht="12.75" customHeight="1">
      <c r="A31" s="8">
        <v>28.0</v>
      </c>
      <c r="B31" s="28" t="s">
        <v>40</v>
      </c>
      <c r="C31" s="21" t="s">
        <v>3</v>
      </c>
      <c r="D31" s="19">
        <v>7.23</v>
      </c>
      <c r="E31" s="11"/>
      <c r="F31" s="4"/>
    </row>
    <row r="32" ht="12.75" customHeight="1">
      <c r="A32" s="8">
        <v>29.0</v>
      </c>
      <c r="B32" s="17" t="s">
        <v>41</v>
      </c>
      <c r="C32" s="17" t="s">
        <v>42</v>
      </c>
      <c r="D32" s="19">
        <v>240.23</v>
      </c>
      <c r="E32" s="11"/>
      <c r="F32" s="4"/>
    </row>
    <row r="33" ht="12.75" customHeight="1">
      <c r="A33" s="29"/>
      <c r="B33" s="17"/>
      <c r="C33" s="21"/>
      <c r="D33" s="30"/>
      <c r="E33" s="4"/>
      <c r="F33" s="4"/>
    </row>
    <row r="34" ht="12.75" customHeight="1">
      <c r="A34" s="29"/>
      <c r="B34" s="17"/>
      <c r="C34" s="18"/>
      <c r="D34" s="31"/>
      <c r="E34" s="4"/>
      <c r="F34" s="4"/>
    </row>
    <row r="35" ht="12.75" customHeight="1">
      <c r="A35" s="29"/>
      <c r="B35" s="17"/>
      <c r="C35" s="18"/>
      <c r="D35" s="31"/>
      <c r="E35" s="4"/>
      <c r="F35" s="4"/>
    </row>
    <row r="36" ht="12.75" customHeight="1">
      <c r="A36" s="29"/>
      <c r="B36" s="28"/>
      <c r="C36" s="21"/>
      <c r="D36" s="31"/>
      <c r="E36" s="4"/>
      <c r="F36" s="4"/>
    </row>
    <row r="37" ht="12.75" customHeight="1">
      <c r="A37" s="29"/>
      <c r="B37" s="28"/>
      <c r="C37" s="21"/>
      <c r="D37" s="31"/>
      <c r="E37" s="4"/>
      <c r="F37" s="4"/>
    </row>
    <row r="38" ht="12.75" customHeight="1">
      <c r="A38" s="29"/>
      <c r="B38" s="17"/>
      <c r="C38" s="17"/>
      <c r="D38" s="31"/>
      <c r="E38" s="4"/>
      <c r="F38" s="4"/>
    </row>
    <row r="39" ht="12.75" customHeight="1">
      <c r="A39" s="32"/>
      <c r="B39" s="31"/>
      <c r="C39" s="31"/>
      <c r="D39" s="31"/>
      <c r="E39" s="4"/>
      <c r="F39" s="4"/>
    </row>
    <row r="40" ht="12.75" customHeight="1">
      <c r="A40" s="32"/>
      <c r="B40" s="31"/>
      <c r="C40" s="31"/>
      <c r="D40" s="31"/>
      <c r="E40" s="4"/>
      <c r="F40" s="4"/>
    </row>
    <row r="41" ht="12.75" customHeight="1">
      <c r="A41" s="32"/>
      <c r="B41" s="4"/>
      <c r="C41" s="4"/>
      <c r="D41" s="4"/>
      <c r="E41" s="4"/>
      <c r="F41" s="4"/>
    </row>
    <row r="42" ht="12.75" customHeight="1">
      <c r="A42" s="33" t="s">
        <v>43</v>
      </c>
      <c r="B42" s="34"/>
      <c r="C42" s="34"/>
      <c r="D42" s="34"/>
      <c r="E42" s="34"/>
      <c r="F42" s="35"/>
    </row>
    <row r="43" ht="14.25" customHeight="1">
      <c r="A43" s="36" t="s">
        <v>44</v>
      </c>
      <c r="B43" s="34"/>
      <c r="C43" s="34"/>
      <c r="D43" s="34"/>
      <c r="E43" s="35"/>
      <c r="F43" s="37" t="s">
        <v>45</v>
      </c>
    </row>
    <row r="44" ht="12.75" customHeight="1">
      <c r="A44" s="7" t="s">
        <v>1</v>
      </c>
      <c r="B44" s="7" t="s">
        <v>2</v>
      </c>
      <c r="C44" s="7" t="s">
        <v>3</v>
      </c>
      <c r="D44" s="7" t="s">
        <v>46</v>
      </c>
      <c r="E44" s="7" t="s">
        <v>4</v>
      </c>
      <c r="F44" s="38"/>
    </row>
    <row r="45" ht="12.75" customHeight="1">
      <c r="A45" s="39">
        <v>1.0</v>
      </c>
      <c r="B45" s="40" t="s">
        <v>47</v>
      </c>
      <c r="C45" s="40" t="s">
        <v>48</v>
      </c>
      <c r="D45" s="40">
        <v>8.0</v>
      </c>
      <c r="E45" s="41">
        <v>31.98</v>
      </c>
      <c r="F45" s="42">
        <f t="shared" ref="F45:F50" si="1">D45*E45</f>
        <v>255.84</v>
      </c>
    </row>
    <row r="46" ht="12.75" customHeight="1">
      <c r="A46" s="43">
        <v>2.0</v>
      </c>
      <c r="B46" s="44" t="s">
        <v>49</v>
      </c>
      <c r="C46" s="44" t="s">
        <v>50</v>
      </c>
      <c r="D46" s="44">
        <v>10.0</v>
      </c>
      <c r="E46" s="41">
        <v>0.47</v>
      </c>
      <c r="F46" s="42">
        <f t="shared" si="1"/>
        <v>4.7</v>
      </c>
    </row>
    <row r="47" ht="12.75" customHeight="1">
      <c r="A47" s="39">
        <v>3.0</v>
      </c>
      <c r="B47" s="40" t="s">
        <v>51</v>
      </c>
      <c r="C47" s="40" t="s">
        <v>50</v>
      </c>
      <c r="D47" s="40">
        <v>15.0</v>
      </c>
      <c r="E47" s="41">
        <v>0.46</v>
      </c>
      <c r="F47" s="42">
        <f t="shared" si="1"/>
        <v>6.9</v>
      </c>
    </row>
    <row r="48" ht="12.75" customHeight="1">
      <c r="A48" s="43">
        <v>4.0</v>
      </c>
      <c r="B48" s="44" t="s">
        <v>52</v>
      </c>
      <c r="C48" s="44" t="s">
        <v>50</v>
      </c>
      <c r="D48" s="44">
        <v>10.0</v>
      </c>
      <c r="E48" s="41">
        <v>4.26</v>
      </c>
      <c r="F48" s="42">
        <f t="shared" si="1"/>
        <v>42.6</v>
      </c>
    </row>
    <row r="49" ht="12.75" customHeight="1">
      <c r="A49" s="39">
        <v>5.0</v>
      </c>
      <c r="B49" s="40" t="s">
        <v>53</v>
      </c>
      <c r="C49" s="40" t="s">
        <v>54</v>
      </c>
      <c r="D49" s="40">
        <v>25.0</v>
      </c>
      <c r="E49" s="41">
        <v>2.62</v>
      </c>
      <c r="F49" s="42">
        <f t="shared" si="1"/>
        <v>65.5</v>
      </c>
    </row>
    <row r="50" ht="33.0" customHeight="1">
      <c r="A50" s="43">
        <v>6.0</v>
      </c>
      <c r="B50" s="45" t="s">
        <v>55</v>
      </c>
      <c r="C50" s="44" t="s">
        <v>54</v>
      </c>
      <c r="D50" s="44">
        <v>40.0</v>
      </c>
      <c r="E50" s="41">
        <v>2.49</v>
      </c>
      <c r="F50" s="42">
        <f t="shared" si="1"/>
        <v>99.6</v>
      </c>
    </row>
    <row r="51" ht="21.0" customHeight="1">
      <c r="A51" s="46" t="s">
        <v>56</v>
      </c>
      <c r="B51" s="34"/>
      <c r="C51" s="34"/>
      <c r="D51" s="34"/>
      <c r="E51" s="35"/>
      <c r="F51" s="47">
        <f>SUM(F45:F50)</f>
        <v>475.14</v>
      </c>
    </row>
    <row r="52" ht="54.75" customHeight="1">
      <c r="A52" s="48" t="s">
        <v>57</v>
      </c>
      <c r="B52" s="35"/>
      <c r="C52" s="49" t="s">
        <v>12</v>
      </c>
      <c r="D52" s="50">
        <v>1152.96</v>
      </c>
      <c r="E52" s="51">
        <v>12.14</v>
      </c>
      <c r="F52" s="52">
        <f>D52*E52</f>
        <v>13996.9344</v>
      </c>
      <c r="G52" s="53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</row>
    <row r="53" ht="33.0" customHeight="1">
      <c r="A53" s="46" t="s">
        <v>58</v>
      </c>
      <c r="B53" s="34"/>
      <c r="C53" s="34"/>
      <c r="D53" s="34"/>
      <c r="E53" s="35"/>
      <c r="F53" s="47">
        <f>F51+F52</f>
        <v>14472.0744</v>
      </c>
    </row>
    <row r="54" ht="21.0" customHeight="1">
      <c r="A54" s="55" t="s">
        <v>59</v>
      </c>
      <c r="B54" s="34"/>
      <c r="C54" s="34"/>
      <c r="D54" s="34"/>
      <c r="E54" s="35"/>
      <c r="F54" s="56">
        <f>F53*12</f>
        <v>173664.8928</v>
      </c>
    </row>
    <row r="55" ht="21.0" customHeight="1">
      <c r="A55" s="55" t="s">
        <v>60</v>
      </c>
      <c r="B55" s="34"/>
      <c r="C55" s="34"/>
      <c r="D55" s="34"/>
      <c r="E55" s="35"/>
      <c r="F55" s="56">
        <f>F172</f>
        <v>58779</v>
      </c>
    </row>
    <row r="56" ht="21.0" customHeight="1">
      <c r="A56" s="55" t="s">
        <v>61</v>
      </c>
      <c r="B56" s="34"/>
      <c r="C56" s="34"/>
      <c r="D56" s="34"/>
      <c r="E56" s="35"/>
      <c r="F56" s="56">
        <f>SUM(F54:F55)</f>
        <v>232443.8928</v>
      </c>
    </row>
    <row r="57" ht="21.0" customHeight="1">
      <c r="A57" s="27"/>
    </row>
    <row r="58" ht="12.75" customHeight="1">
      <c r="A58" s="33" t="s">
        <v>43</v>
      </c>
      <c r="B58" s="34"/>
      <c r="C58" s="34"/>
      <c r="D58" s="34"/>
      <c r="E58" s="34"/>
      <c r="F58" s="35"/>
    </row>
    <row r="59" ht="14.25" customHeight="1">
      <c r="A59" s="36" t="s">
        <v>62</v>
      </c>
      <c r="B59" s="34"/>
      <c r="C59" s="34"/>
      <c r="D59" s="34"/>
      <c r="E59" s="35"/>
      <c r="F59" s="37" t="s">
        <v>45</v>
      </c>
    </row>
    <row r="60" ht="12.75" customHeight="1">
      <c r="A60" s="7" t="s">
        <v>1</v>
      </c>
      <c r="B60" s="7" t="s">
        <v>2</v>
      </c>
      <c r="C60" s="7" t="s">
        <v>3</v>
      </c>
      <c r="D60" s="7" t="s">
        <v>46</v>
      </c>
      <c r="E60" s="7" t="s">
        <v>4</v>
      </c>
      <c r="F60" s="38"/>
    </row>
    <row r="61" ht="12.75" customHeight="1">
      <c r="A61" s="39">
        <v>1.0</v>
      </c>
      <c r="B61" s="40" t="s">
        <v>47</v>
      </c>
      <c r="C61" s="40" t="s">
        <v>48</v>
      </c>
      <c r="D61" s="40">
        <v>1.0</v>
      </c>
      <c r="E61" s="41">
        <v>31.98</v>
      </c>
      <c r="F61" s="42">
        <f t="shared" ref="F61:F66" si="2">D61*E61</f>
        <v>31.98</v>
      </c>
    </row>
    <row r="62" ht="12.75" customHeight="1">
      <c r="A62" s="43">
        <v>2.0</v>
      </c>
      <c r="B62" s="44" t="s">
        <v>49</v>
      </c>
      <c r="C62" s="44" t="s">
        <v>50</v>
      </c>
      <c r="D62" s="44">
        <v>1.0</v>
      </c>
      <c r="E62" s="41">
        <v>0.47</v>
      </c>
      <c r="F62" s="42">
        <f t="shared" si="2"/>
        <v>0.47</v>
      </c>
    </row>
    <row r="63" ht="12.75" customHeight="1">
      <c r="A63" s="39">
        <v>3.0</v>
      </c>
      <c r="B63" s="40" t="s">
        <v>51</v>
      </c>
      <c r="C63" s="40" t="s">
        <v>50</v>
      </c>
      <c r="D63" s="40">
        <v>1.0</v>
      </c>
      <c r="E63" s="41">
        <v>0.46</v>
      </c>
      <c r="F63" s="42">
        <f t="shared" si="2"/>
        <v>0.46</v>
      </c>
    </row>
    <row r="64" ht="12.75" customHeight="1">
      <c r="A64" s="43">
        <v>4.0</v>
      </c>
      <c r="B64" s="44" t="s">
        <v>52</v>
      </c>
      <c r="C64" s="44" t="s">
        <v>50</v>
      </c>
      <c r="D64" s="44">
        <v>1.0</v>
      </c>
      <c r="E64" s="41">
        <v>4.26</v>
      </c>
      <c r="F64" s="42">
        <f t="shared" si="2"/>
        <v>4.26</v>
      </c>
    </row>
    <row r="65" ht="12.75" customHeight="1">
      <c r="A65" s="39">
        <v>5.0</v>
      </c>
      <c r="B65" s="40" t="s">
        <v>53</v>
      </c>
      <c r="C65" s="40" t="s">
        <v>54</v>
      </c>
      <c r="D65" s="40">
        <v>2.0</v>
      </c>
      <c r="E65" s="41">
        <v>2.62</v>
      </c>
      <c r="F65" s="42">
        <f t="shared" si="2"/>
        <v>5.24</v>
      </c>
    </row>
    <row r="66" ht="33.75" customHeight="1">
      <c r="A66" s="43">
        <v>6.0</v>
      </c>
      <c r="B66" s="45" t="s">
        <v>55</v>
      </c>
      <c r="C66" s="44" t="s">
        <v>54</v>
      </c>
      <c r="D66" s="44">
        <v>3.0</v>
      </c>
      <c r="E66" s="41">
        <v>2.49</v>
      </c>
      <c r="F66" s="42">
        <f t="shared" si="2"/>
        <v>7.47</v>
      </c>
    </row>
    <row r="67" ht="21.0" customHeight="1">
      <c r="A67" s="46" t="s">
        <v>56</v>
      </c>
      <c r="B67" s="34"/>
      <c r="C67" s="34"/>
      <c r="D67" s="34"/>
      <c r="E67" s="35"/>
      <c r="F67" s="47">
        <f>SUM(F61:F66)</f>
        <v>49.88</v>
      </c>
    </row>
    <row r="68" ht="54.75" customHeight="1">
      <c r="A68" s="48" t="s">
        <v>63</v>
      </c>
      <c r="B68" s="35"/>
      <c r="C68" s="49" t="s">
        <v>12</v>
      </c>
      <c r="D68" s="50">
        <v>97.75</v>
      </c>
      <c r="E68" s="51">
        <v>16.95</v>
      </c>
      <c r="F68" s="47">
        <f>D68*E68</f>
        <v>1656.8625</v>
      </c>
      <c r="G68" s="57"/>
    </row>
    <row r="69" ht="21.75" customHeight="1">
      <c r="A69" s="46" t="s">
        <v>64</v>
      </c>
      <c r="B69" s="34"/>
      <c r="C69" s="34"/>
      <c r="D69" s="34"/>
      <c r="E69" s="35"/>
      <c r="F69" s="47">
        <f>F67+F68</f>
        <v>1706.7425</v>
      </c>
    </row>
    <row r="70" ht="21.0" customHeight="1">
      <c r="A70" s="55" t="s">
        <v>65</v>
      </c>
      <c r="B70" s="34"/>
      <c r="C70" s="34"/>
      <c r="D70" s="34"/>
      <c r="E70" s="35"/>
      <c r="F70" s="58">
        <f>F69*4</f>
        <v>6826.97</v>
      </c>
    </row>
    <row r="71" ht="21.0" customHeight="1">
      <c r="A71" s="59"/>
      <c r="B71" s="34"/>
      <c r="C71" s="34"/>
      <c r="D71" s="34"/>
      <c r="E71" s="35"/>
      <c r="F71" s="60"/>
    </row>
    <row r="72" ht="21.0" customHeight="1">
      <c r="A72" s="27"/>
    </row>
    <row r="73" ht="12.75" customHeight="1">
      <c r="A73" s="33" t="s">
        <v>43</v>
      </c>
      <c r="B73" s="34"/>
      <c r="C73" s="34"/>
      <c r="D73" s="34"/>
      <c r="E73" s="34"/>
      <c r="F73" s="35"/>
    </row>
    <row r="74" ht="14.25" customHeight="1">
      <c r="A74" s="36" t="s">
        <v>66</v>
      </c>
      <c r="B74" s="34"/>
      <c r="C74" s="34"/>
      <c r="D74" s="34"/>
      <c r="E74" s="35"/>
      <c r="F74" s="37" t="s">
        <v>45</v>
      </c>
    </row>
    <row r="75" ht="12.75" customHeight="1">
      <c r="A75" s="7" t="s">
        <v>1</v>
      </c>
      <c r="B75" s="7" t="s">
        <v>2</v>
      </c>
      <c r="C75" s="7" t="s">
        <v>3</v>
      </c>
      <c r="D75" s="7" t="s">
        <v>46</v>
      </c>
      <c r="E75" s="7" t="s">
        <v>4</v>
      </c>
      <c r="F75" s="38"/>
    </row>
    <row r="76" ht="12.75" customHeight="1">
      <c r="A76" s="39">
        <v>1.0</v>
      </c>
      <c r="B76" s="40" t="s">
        <v>47</v>
      </c>
      <c r="C76" s="40" t="s">
        <v>48</v>
      </c>
      <c r="D76" s="40">
        <v>3.0</v>
      </c>
      <c r="E76" s="41">
        <v>31.98</v>
      </c>
      <c r="F76" s="42">
        <f t="shared" ref="F76:F81" si="3">D76*E76</f>
        <v>95.94</v>
      </c>
    </row>
    <row r="77" ht="12.75" customHeight="1">
      <c r="A77" s="43">
        <v>2.0</v>
      </c>
      <c r="B77" s="44" t="s">
        <v>49</v>
      </c>
      <c r="C77" s="44" t="s">
        <v>50</v>
      </c>
      <c r="D77" s="44">
        <v>3.0</v>
      </c>
      <c r="E77" s="41">
        <v>0.47</v>
      </c>
      <c r="F77" s="42">
        <f t="shared" si="3"/>
        <v>1.41</v>
      </c>
    </row>
    <row r="78" ht="12.75" customHeight="1">
      <c r="A78" s="39">
        <v>3.0</v>
      </c>
      <c r="B78" s="40" t="s">
        <v>51</v>
      </c>
      <c r="C78" s="40" t="s">
        <v>50</v>
      </c>
      <c r="D78" s="40">
        <v>5.0</v>
      </c>
      <c r="E78" s="41">
        <v>0.46</v>
      </c>
      <c r="F78" s="42">
        <f t="shared" si="3"/>
        <v>2.3</v>
      </c>
    </row>
    <row r="79" ht="12.75" customHeight="1">
      <c r="A79" s="43">
        <v>4.0</v>
      </c>
      <c r="B79" s="44" t="s">
        <v>52</v>
      </c>
      <c r="C79" s="44" t="s">
        <v>50</v>
      </c>
      <c r="D79" s="44">
        <v>3.0</v>
      </c>
      <c r="E79" s="41">
        <v>4.26</v>
      </c>
      <c r="F79" s="42">
        <f t="shared" si="3"/>
        <v>12.78</v>
      </c>
    </row>
    <row r="80" ht="12.75" customHeight="1">
      <c r="A80" s="39">
        <v>5.0</v>
      </c>
      <c r="B80" s="40" t="s">
        <v>53</v>
      </c>
      <c r="C80" s="40" t="s">
        <v>54</v>
      </c>
      <c r="D80" s="40">
        <v>8.0</v>
      </c>
      <c r="E80" s="41">
        <v>2.62</v>
      </c>
      <c r="F80" s="42">
        <f t="shared" si="3"/>
        <v>20.96</v>
      </c>
    </row>
    <row r="81" ht="30.0" customHeight="1">
      <c r="A81" s="43">
        <v>6.0</v>
      </c>
      <c r="B81" s="45" t="s">
        <v>55</v>
      </c>
      <c r="C81" s="44" t="s">
        <v>54</v>
      </c>
      <c r="D81" s="44">
        <v>13.0</v>
      </c>
      <c r="E81" s="41">
        <v>2.49</v>
      </c>
      <c r="F81" s="42">
        <f t="shared" si="3"/>
        <v>32.37</v>
      </c>
    </row>
    <row r="82" ht="17.25" customHeight="1">
      <c r="A82" s="46" t="s">
        <v>56</v>
      </c>
      <c r="B82" s="34"/>
      <c r="C82" s="34"/>
      <c r="D82" s="34"/>
      <c r="E82" s="35"/>
      <c r="F82" s="47">
        <f>SUM(F76:F81)</f>
        <v>165.76</v>
      </c>
    </row>
    <row r="83" ht="54.75" customHeight="1">
      <c r="A83" s="48" t="s">
        <v>67</v>
      </c>
      <c r="B83" s="35"/>
      <c r="C83" s="49" t="s">
        <v>12</v>
      </c>
      <c r="D83" s="50">
        <v>364.01</v>
      </c>
      <c r="E83" s="51">
        <v>11.65</v>
      </c>
      <c r="F83" s="47">
        <f>D83*E83</f>
        <v>4240.7165</v>
      </c>
      <c r="G83" s="57"/>
    </row>
    <row r="84" ht="21.75" customHeight="1">
      <c r="A84" s="46" t="s">
        <v>64</v>
      </c>
      <c r="B84" s="34"/>
      <c r="C84" s="34"/>
      <c r="D84" s="34"/>
      <c r="E84" s="35"/>
      <c r="F84" s="47">
        <f>F82+F83</f>
        <v>4406.4765</v>
      </c>
    </row>
    <row r="85" ht="21.0" customHeight="1">
      <c r="A85" s="55" t="s">
        <v>59</v>
      </c>
      <c r="B85" s="34"/>
      <c r="C85" s="34"/>
      <c r="D85" s="34"/>
      <c r="E85" s="35"/>
      <c r="F85" s="58">
        <f>F84*4</f>
        <v>17625.906</v>
      </c>
    </row>
    <row r="86" ht="21.0" customHeight="1">
      <c r="A86" s="27"/>
      <c r="B86" s="27"/>
      <c r="C86" s="27"/>
      <c r="D86" s="27"/>
      <c r="E86" s="27"/>
      <c r="F86" s="27"/>
    </row>
    <row r="87" ht="21.0" customHeight="1">
      <c r="A87" s="27"/>
    </row>
    <row r="88" ht="12.75" customHeight="1">
      <c r="A88" s="33" t="s">
        <v>43</v>
      </c>
      <c r="B88" s="34"/>
      <c r="C88" s="34"/>
      <c r="D88" s="34"/>
      <c r="E88" s="34"/>
      <c r="F88" s="35"/>
    </row>
    <row r="89" ht="14.25" customHeight="1">
      <c r="A89" s="36" t="s">
        <v>68</v>
      </c>
      <c r="B89" s="34"/>
      <c r="C89" s="34"/>
      <c r="D89" s="34"/>
      <c r="E89" s="35"/>
      <c r="F89" s="37" t="s">
        <v>45</v>
      </c>
    </row>
    <row r="90" ht="12.75" customHeight="1">
      <c r="A90" s="7" t="s">
        <v>1</v>
      </c>
      <c r="B90" s="7" t="s">
        <v>2</v>
      </c>
      <c r="C90" s="7" t="s">
        <v>3</v>
      </c>
      <c r="D90" s="7" t="s">
        <v>46</v>
      </c>
      <c r="E90" s="7" t="s">
        <v>4</v>
      </c>
      <c r="F90" s="38"/>
    </row>
    <row r="91" ht="12.75" customHeight="1">
      <c r="A91" s="43">
        <v>1.0</v>
      </c>
      <c r="B91" s="44" t="s">
        <v>52</v>
      </c>
      <c r="C91" s="44" t="s">
        <v>50</v>
      </c>
      <c r="D91" s="44">
        <v>5.0</v>
      </c>
      <c r="E91" s="41">
        <v>4.26</v>
      </c>
      <c r="F91" s="42">
        <f>D91*E91</f>
        <v>21.3</v>
      </c>
    </row>
    <row r="92" ht="20.25" customHeight="1">
      <c r="A92" s="46" t="s">
        <v>56</v>
      </c>
      <c r="B92" s="34"/>
      <c r="C92" s="34"/>
      <c r="D92" s="34"/>
      <c r="E92" s="35"/>
      <c r="F92" s="47">
        <f>SUM(F91)</f>
        <v>21.3</v>
      </c>
    </row>
    <row r="93" ht="34.5" customHeight="1">
      <c r="A93" s="61" t="s">
        <v>69</v>
      </c>
      <c r="B93" s="35"/>
      <c r="C93" s="49" t="s">
        <v>12</v>
      </c>
      <c r="D93" s="50">
        <v>531.69</v>
      </c>
      <c r="E93" s="51">
        <v>11.38</v>
      </c>
      <c r="F93" s="47">
        <f>D93*E93</f>
        <v>6050.6322</v>
      </c>
      <c r="G93" s="57"/>
    </row>
    <row r="94" ht="21.75" customHeight="1">
      <c r="A94" s="46" t="s">
        <v>64</v>
      </c>
      <c r="B94" s="34"/>
      <c r="C94" s="34"/>
      <c r="D94" s="34"/>
      <c r="E94" s="35"/>
      <c r="F94" s="47">
        <f>F92+F93</f>
        <v>6071.9322</v>
      </c>
    </row>
    <row r="95" ht="21.0" customHeight="1">
      <c r="A95" s="55" t="s">
        <v>59</v>
      </c>
      <c r="B95" s="34"/>
      <c r="C95" s="34"/>
      <c r="D95" s="34"/>
      <c r="E95" s="35"/>
      <c r="F95" s="58">
        <f>F94*4</f>
        <v>24287.7288</v>
      </c>
    </row>
    <row r="96" ht="21.0" customHeight="1">
      <c r="A96" s="27"/>
    </row>
    <row r="97" ht="12.75" customHeight="1">
      <c r="A97" s="33" t="s">
        <v>43</v>
      </c>
      <c r="B97" s="34"/>
      <c r="C97" s="34"/>
      <c r="D97" s="34"/>
      <c r="E97" s="34"/>
      <c r="F97" s="35"/>
    </row>
    <row r="98" ht="14.25" customHeight="1">
      <c r="A98" s="36" t="s">
        <v>70</v>
      </c>
      <c r="B98" s="34"/>
      <c r="C98" s="34"/>
      <c r="D98" s="34"/>
      <c r="E98" s="35"/>
      <c r="F98" s="37" t="s">
        <v>45</v>
      </c>
    </row>
    <row r="99" ht="12.75" customHeight="1">
      <c r="A99" s="7" t="s">
        <v>1</v>
      </c>
      <c r="B99" s="7" t="s">
        <v>2</v>
      </c>
      <c r="C99" s="7" t="s">
        <v>3</v>
      </c>
      <c r="D99" s="7" t="s">
        <v>46</v>
      </c>
      <c r="E99" s="7" t="s">
        <v>4</v>
      </c>
      <c r="F99" s="38"/>
    </row>
    <row r="100" ht="12.75" customHeight="1">
      <c r="A100" s="43">
        <v>1.0</v>
      </c>
      <c r="B100" s="44" t="s">
        <v>52</v>
      </c>
      <c r="C100" s="44" t="s">
        <v>50</v>
      </c>
      <c r="D100" s="44">
        <v>1.0</v>
      </c>
      <c r="E100" s="41">
        <v>4.26</v>
      </c>
      <c r="F100" s="42">
        <f>D100*E100</f>
        <v>4.26</v>
      </c>
    </row>
    <row r="101" ht="12.75" customHeight="1">
      <c r="A101" s="46" t="s">
        <v>56</v>
      </c>
      <c r="B101" s="34"/>
      <c r="C101" s="34"/>
      <c r="D101" s="34"/>
      <c r="E101" s="35"/>
      <c r="F101" s="47">
        <f>SUM(F100)</f>
        <v>4.26</v>
      </c>
    </row>
    <row r="102" ht="36.75" customHeight="1">
      <c r="A102" s="61" t="s">
        <v>71</v>
      </c>
      <c r="B102" s="35"/>
      <c r="C102" s="49" t="s">
        <v>12</v>
      </c>
      <c r="D102" s="50">
        <v>115.0</v>
      </c>
      <c r="E102" s="51">
        <v>13.26</v>
      </c>
      <c r="F102" s="47">
        <f>D102*E102</f>
        <v>1524.9</v>
      </c>
    </row>
    <row r="103" ht="21.75" customHeight="1">
      <c r="A103" s="46" t="s">
        <v>64</v>
      </c>
      <c r="B103" s="34"/>
      <c r="C103" s="34"/>
      <c r="D103" s="34"/>
      <c r="E103" s="35"/>
      <c r="F103" s="47">
        <f>F101+F102</f>
        <v>1529.16</v>
      </c>
    </row>
    <row r="104" ht="21.0" customHeight="1">
      <c r="A104" s="55" t="s">
        <v>59</v>
      </c>
      <c r="B104" s="34"/>
      <c r="C104" s="34"/>
      <c r="D104" s="34"/>
      <c r="E104" s="35"/>
      <c r="F104" s="58">
        <f>F103*4</f>
        <v>6116.64</v>
      </c>
    </row>
    <row r="105" ht="21.0" customHeight="1">
      <c r="A105" s="27"/>
    </row>
    <row r="106" ht="12.75" customHeight="1">
      <c r="A106" s="33" t="s">
        <v>43</v>
      </c>
      <c r="B106" s="34"/>
      <c r="C106" s="34"/>
      <c r="D106" s="34"/>
      <c r="E106" s="34"/>
      <c r="F106" s="35"/>
    </row>
    <row r="107" ht="14.25" customHeight="1">
      <c r="A107" s="36" t="s">
        <v>72</v>
      </c>
      <c r="B107" s="34"/>
      <c r="C107" s="34"/>
      <c r="D107" s="34"/>
      <c r="E107" s="35"/>
      <c r="F107" s="37" t="s">
        <v>45</v>
      </c>
    </row>
    <row r="108" ht="12.75" customHeight="1">
      <c r="A108" s="7" t="s">
        <v>1</v>
      </c>
      <c r="B108" s="7" t="s">
        <v>2</v>
      </c>
      <c r="C108" s="7" t="s">
        <v>3</v>
      </c>
      <c r="D108" s="7" t="s">
        <v>46</v>
      </c>
      <c r="E108" s="7" t="s">
        <v>4</v>
      </c>
      <c r="F108" s="38"/>
    </row>
    <row r="109" ht="12.75" customHeight="1">
      <c r="A109" s="39">
        <v>1.0</v>
      </c>
      <c r="B109" s="40" t="s">
        <v>47</v>
      </c>
      <c r="C109" s="40" t="s">
        <v>48</v>
      </c>
      <c r="D109" s="40">
        <v>2.0</v>
      </c>
      <c r="E109" s="41">
        <v>31.98</v>
      </c>
      <c r="F109" s="42">
        <f t="shared" ref="F109:F113" si="4">D109*E109</f>
        <v>63.96</v>
      </c>
    </row>
    <row r="110" ht="12.75" customHeight="1">
      <c r="A110" s="43">
        <v>2.0</v>
      </c>
      <c r="B110" s="44" t="s">
        <v>49</v>
      </c>
      <c r="C110" s="44" t="s">
        <v>50</v>
      </c>
      <c r="D110" s="44">
        <v>2.0</v>
      </c>
      <c r="E110" s="41">
        <v>0.47</v>
      </c>
      <c r="F110" s="42">
        <f t="shared" si="4"/>
        <v>0.94</v>
      </c>
    </row>
    <row r="111" ht="12.75" customHeight="1">
      <c r="A111" s="43">
        <v>3.0</v>
      </c>
      <c r="B111" s="44" t="s">
        <v>52</v>
      </c>
      <c r="C111" s="44" t="s">
        <v>50</v>
      </c>
      <c r="D111" s="44">
        <v>13.0</v>
      </c>
      <c r="E111" s="41">
        <v>4.26</v>
      </c>
      <c r="F111" s="42">
        <f t="shared" si="4"/>
        <v>55.38</v>
      </c>
    </row>
    <row r="112" ht="12.75" customHeight="1">
      <c r="A112" s="43">
        <v>4.0</v>
      </c>
      <c r="B112" s="40" t="s">
        <v>53</v>
      </c>
      <c r="C112" s="40" t="s">
        <v>54</v>
      </c>
      <c r="D112" s="40">
        <v>6.0</v>
      </c>
      <c r="E112" s="41">
        <v>2.62</v>
      </c>
      <c r="F112" s="42">
        <f t="shared" si="4"/>
        <v>15.72</v>
      </c>
    </row>
    <row r="113" ht="30.0" customHeight="1">
      <c r="A113" s="43">
        <v>5.0</v>
      </c>
      <c r="B113" s="45" t="s">
        <v>55</v>
      </c>
      <c r="C113" s="44" t="s">
        <v>54</v>
      </c>
      <c r="D113" s="44">
        <v>10.0</v>
      </c>
      <c r="E113" s="41">
        <v>2.49</v>
      </c>
      <c r="F113" s="42">
        <f t="shared" si="4"/>
        <v>24.9</v>
      </c>
    </row>
    <row r="114" ht="19.5" customHeight="1">
      <c r="A114" s="46" t="s">
        <v>56</v>
      </c>
      <c r="B114" s="34"/>
      <c r="C114" s="34"/>
      <c r="D114" s="34"/>
      <c r="E114" s="35"/>
      <c r="F114" s="47">
        <f>SUM(F109:F113)</f>
        <v>160.9</v>
      </c>
    </row>
    <row r="115" ht="54.75" customHeight="1">
      <c r="A115" s="48" t="s">
        <v>73</v>
      </c>
      <c r="B115" s="35"/>
      <c r="C115" s="49" t="s">
        <v>12</v>
      </c>
      <c r="D115" s="50">
        <v>286.0</v>
      </c>
      <c r="E115" s="62">
        <v>7.57</v>
      </c>
      <c r="F115" s="47">
        <f t="shared" ref="F115:F116" si="5">D115*E115</f>
        <v>2165.02</v>
      </c>
      <c r="G115" s="57"/>
    </row>
    <row r="116" ht="42.75" customHeight="1">
      <c r="A116" s="61" t="s">
        <v>74</v>
      </c>
      <c r="B116" s="35"/>
      <c r="C116" s="49" t="s">
        <v>12</v>
      </c>
      <c r="D116" s="50">
        <v>1525.0</v>
      </c>
      <c r="E116" s="51">
        <v>7.57</v>
      </c>
      <c r="F116" s="47">
        <f t="shared" si="5"/>
        <v>11544.25</v>
      </c>
      <c r="G116" s="57"/>
    </row>
    <row r="117" ht="21.0" customHeight="1">
      <c r="A117" s="46" t="s">
        <v>64</v>
      </c>
      <c r="B117" s="34"/>
      <c r="C117" s="34"/>
      <c r="D117" s="34"/>
      <c r="E117" s="35"/>
      <c r="F117" s="47">
        <f>F114+F115+F116</f>
        <v>13870.17</v>
      </c>
    </row>
    <row r="118" ht="24.0" customHeight="1">
      <c r="A118" s="63" t="s">
        <v>59</v>
      </c>
      <c r="B118" s="34"/>
      <c r="C118" s="34"/>
      <c r="D118" s="34"/>
      <c r="E118" s="35"/>
      <c r="F118" s="64">
        <f>F117*4</f>
        <v>55480.68</v>
      </c>
    </row>
    <row r="119" ht="24.0" customHeight="1">
      <c r="A119" s="46"/>
      <c r="B119" s="34"/>
      <c r="C119" s="34"/>
      <c r="D119" s="34"/>
      <c r="E119" s="34"/>
      <c r="F119" s="35"/>
    </row>
    <row r="120" ht="24.0" customHeight="1">
      <c r="A120" s="33" t="s">
        <v>43</v>
      </c>
      <c r="B120" s="34"/>
      <c r="C120" s="34"/>
      <c r="D120" s="34"/>
      <c r="E120" s="34"/>
      <c r="F120" s="35"/>
    </row>
    <row r="121" ht="24.0" customHeight="1">
      <c r="A121" s="36" t="s">
        <v>75</v>
      </c>
      <c r="B121" s="34"/>
      <c r="C121" s="34"/>
      <c r="D121" s="34"/>
      <c r="E121" s="35"/>
      <c r="F121" s="37" t="s">
        <v>45</v>
      </c>
    </row>
    <row r="122" ht="12.75" customHeight="1">
      <c r="A122" s="7" t="s">
        <v>1</v>
      </c>
      <c r="B122" s="7" t="s">
        <v>2</v>
      </c>
      <c r="C122" s="7" t="s">
        <v>3</v>
      </c>
      <c r="D122" s="7" t="s">
        <v>46</v>
      </c>
      <c r="E122" s="7" t="s">
        <v>4</v>
      </c>
      <c r="F122" s="38"/>
    </row>
    <row r="123" ht="12.75" customHeight="1">
      <c r="A123" s="39">
        <v>1.0</v>
      </c>
      <c r="B123" s="40" t="s">
        <v>47</v>
      </c>
      <c r="C123" s="40" t="s">
        <v>48</v>
      </c>
      <c r="D123" s="40">
        <v>0.5</v>
      </c>
      <c r="E123" s="41">
        <v>31.98</v>
      </c>
      <c r="F123" s="42">
        <f t="shared" ref="F123:F127" si="6">D123*E123</f>
        <v>15.99</v>
      </c>
    </row>
    <row r="124" ht="12.75" customHeight="1">
      <c r="A124" s="43">
        <v>2.0</v>
      </c>
      <c r="B124" s="44" t="s">
        <v>49</v>
      </c>
      <c r="C124" s="44" t="s">
        <v>50</v>
      </c>
      <c r="D124" s="40">
        <v>0.5</v>
      </c>
      <c r="E124" s="41">
        <v>0.47</v>
      </c>
      <c r="F124" s="42">
        <f t="shared" si="6"/>
        <v>0.235</v>
      </c>
    </row>
    <row r="125" ht="12.75" customHeight="1">
      <c r="A125" s="43">
        <v>3.0</v>
      </c>
      <c r="B125" s="44" t="s">
        <v>52</v>
      </c>
      <c r="C125" s="44" t="s">
        <v>50</v>
      </c>
      <c r="D125" s="44">
        <v>3.0</v>
      </c>
      <c r="E125" s="41">
        <v>4.26</v>
      </c>
      <c r="F125" s="42">
        <f t="shared" si="6"/>
        <v>12.78</v>
      </c>
    </row>
    <row r="126" ht="24.0" customHeight="1">
      <c r="A126" s="43">
        <v>4.0</v>
      </c>
      <c r="B126" s="40" t="s">
        <v>53</v>
      </c>
      <c r="C126" s="40" t="s">
        <v>54</v>
      </c>
      <c r="D126" s="40">
        <v>2.0</v>
      </c>
      <c r="E126" s="41">
        <v>2.62</v>
      </c>
      <c r="F126" s="42">
        <f t="shared" si="6"/>
        <v>5.24</v>
      </c>
    </row>
    <row r="127" ht="27.75" customHeight="1">
      <c r="A127" s="43">
        <v>5.0</v>
      </c>
      <c r="B127" s="45" t="s">
        <v>55</v>
      </c>
      <c r="C127" s="44" t="s">
        <v>54</v>
      </c>
      <c r="D127" s="44">
        <v>3.0</v>
      </c>
      <c r="E127" s="41">
        <v>2.49</v>
      </c>
      <c r="F127" s="42">
        <f t="shared" si="6"/>
        <v>7.47</v>
      </c>
    </row>
    <row r="128" ht="24.0" customHeight="1">
      <c r="A128" s="46" t="s">
        <v>56</v>
      </c>
      <c r="B128" s="34"/>
      <c r="C128" s="34"/>
      <c r="D128" s="34"/>
      <c r="E128" s="35"/>
      <c r="F128" s="47">
        <f>SUM(F123:F127)</f>
        <v>41.715</v>
      </c>
    </row>
    <row r="129" ht="54.75" customHeight="1">
      <c r="A129" s="48" t="s">
        <v>76</v>
      </c>
      <c r="B129" s="35"/>
      <c r="C129" s="49" t="s">
        <v>12</v>
      </c>
      <c r="D129" s="50">
        <v>13.1</v>
      </c>
      <c r="E129" s="51">
        <v>9.77</v>
      </c>
      <c r="F129" s="47">
        <f t="shared" ref="F129:F130" si="7">D129*E129</f>
        <v>127.987</v>
      </c>
      <c r="G129" s="57"/>
    </row>
    <row r="130" ht="27.75" customHeight="1">
      <c r="A130" s="61" t="s">
        <v>77</v>
      </c>
      <c r="B130" s="35"/>
      <c r="C130" s="49" t="s">
        <v>12</v>
      </c>
      <c r="D130" s="50">
        <v>407.16</v>
      </c>
      <c r="E130" s="51">
        <v>9.77</v>
      </c>
      <c r="F130" s="47">
        <f t="shared" si="7"/>
        <v>3977.9532</v>
      </c>
      <c r="G130" s="57"/>
    </row>
    <row r="131" ht="24.0" customHeight="1">
      <c r="A131" s="46" t="s">
        <v>64</v>
      </c>
      <c r="B131" s="34"/>
      <c r="C131" s="34"/>
      <c r="D131" s="34"/>
      <c r="E131" s="35"/>
      <c r="F131" s="47">
        <f>F128+F129+F130</f>
        <v>4147.6552</v>
      </c>
    </row>
    <row r="132" ht="21.75" customHeight="1">
      <c r="A132" s="55" t="s">
        <v>65</v>
      </c>
      <c r="B132" s="34"/>
      <c r="C132" s="34"/>
      <c r="D132" s="34"/>
      <c r="E132" s="35"/>
      <c r="F132" s="58">
        <f>F131*4</f>
        <v>16590.6208</v>
      </c>
    </row>
    <row r="133" ht="21.75" customHeight="1">
      <c r="A133" s="27"/>
    </row>
    <row r="134" ht="12.75" customHeight="1">
      <c r="A134" s="33" t="s">
        <v>43</v>
      </c>
      <c r="B134" s="34"/>
      <c r="C134" s="34"/>
      <c r="D134" s="34"/>
      <c r="E134" s="34"/>
      <c r="F134" s="35"/>
    </row>
    <row r="135" ht="14.25" customHeight="1">
      <c r="A135" s="36" t="s">
        <v>78</v>
      </c>
      <c r="B135" s="34"/>
      <c r="C135" s="34"/>
      <c r="D135" s="34"/>
      <c r="E135" s="35"/>
      <c r="F135" s="37" t="s">
        <v>45</v>
      </c>
    </row>
    <row r="136" ht="12.75" customHeight="1">
      <c r="A136" s="7" t="s">
        <v>1</v>
      </c>
      <c r="B136" s="7" t="s">
        <v>2</v>
      </c>
      <c r="C136" s="7" t="s">
        <v>3</v>
      </c>
      <c r="D136" s="7" t="s">
        <v>46</v>
      </c>
      <c r="E136" s="7" t="s">
        <v>4</v>
      </c>
      <c r="F136" s="38"/>
    </row>
    <row r="137" ht="12.75" customHeight="1">
      <c r="A137" s="39">
        <v>1.0</v>
      </c>
      <c r="B137" s="40" t="s">
        <v>47</v>
      </c>
      <c r="C137" s="40" t="s">
        <v>48</v>
      </c>
      <c r="D137" s="40">
        <v>1.0</v>
      </c>
      <c r="E137" s="41">
        <v>31.98</v>
      </c>
      <c r="F137" s="42">
        <f t="shared" ref="F137:F142" si="8">D137*E137</f>
        <v>31.98</v>
      </c>
    </row>
    <row r="138" ht="12.75" customHeight="1">
      <c r="A138" s="43">
        <v>2.0</v>
      </c>
      <c r="B138" s="44" t="s">
        <v>49</v>
      </c>
      <c r="C138" s="44" t="s">
        <v>50</v>
      </c>
      <c r="D138" s="44">
        <v>1.0</v>
      </c>
      <c r="E138" s="41">
        <v>0.47</v>
      </c>
      <c r="F138" s="42">
        <f t="shared" si="8"/>
        <v>0.47</v>
      </c>
    </row>
    <row r="139" ht="12.75" customHeight="1">
      <c r="A139" s="39">
        <v>3.0</v>
      </c>
      <c r="B139" s="40" t="s">
        <v>51</v>
      </c>
      <c r="C139" s="40" t="s">
        <v>50</v>
      </c>
      <c r="D139" s="40">
        <v>2.0</v>
      </c>
      <c r="E139" s="41">
        <v>0.46</v>
      </c>
      <c r="F139" s="42">
        <f t="shared" si="8"/>
        <v>0.92</v>
      </c>
    </row>
    <row r="140" ht="12.75" customHeight="1">
      <c r="A140" s="43">
        <v>4.0</v>
      </c>
      <c r="B140" s="44" t="s">
        <v>52</v>
      </c>
      <c r="C140" s="44" t="s">
        <v>50</v>
      </c>
      <c r="D140" s="44">
        <v>1.0</v>
      </c>
      <c r="E140" s="41">
        <v>4.26</v>
      </c>
      <c r="F140" s="42">
        <f t="shared" si="8"/>
        <v>4.26</v>
      </c>
    </row>
    <row r="141" ht="12.75" customHeight="1">
      <c r="A141" s="39">
        <v>5.0</v>
      </c>
      <c r="B141" s="40" t="s">
        <v>53</v>
      </c>
      <c r="C141" s="40" t="s">
        <v>54</v>
      </c>
      <c r="D141" s="40">
        <v>3.0</v>
      </c>
      <c r="E141" s="41">
        <v>2.62</v>
      </c>
      <c r="F141" s="42">
        <f t="shared" si="8"/>
        <v>7.86</v>
      </c>
    </row>
    <row r="142" ht="28.5" customHeight="1">
      <c r="A142" s="43">
        <v>6.0</v>
      </c>
      <c r="B142" s="45" t="s">
        <v>55</v>
      </c>
      <c r="C142" s="44" t="s">
        <v>54</v>
      </c>
      <c r="D142" s="44">
        <v>5.0</v>
      </c>
      <c r="E142" s="41">
        <v>2.49</v>
      </c>
      <c r="F142" s="42">
        <f t="shared" si="8"/>
        <v>12.45</v>
      </c>
    </row>
    <row r="143" ht="21.75" customHeight="1">
      <c r="A143" s="46" t="s">
        <v>56</v>
      </c>
      <c r="B143" s="34"/>
      <c r="C143" s="34"/>
      <c r="D143" s="34"/>
      <c r="E143" s="35"/>
      <c r="F143" s="47">
        <f>SUM(F137:F142)</f>
        <v>57.94</v>
      </c>
    </row>
    <row r="144" ht="54.75" customHeight="1">
      <c r="A144" s="48" t="s">
        <v>79</v>
      </c>
      <c r="B144" s="35"/>
      <c r="C144" s="49" t="s">
        <v>12</v>
      </c>
      <c r="D144" s="50">
        <v>143.9</v>
      </c>
      <c r="E144" s="51">
        <v>12.45</v>
      </c>
      <c r="F144" s="47">
        <f>D144*E144</f>
        <v>1791.555</v>
      </c>
      <c r="G144" s="57"/>
    </row>
    <row r="145" ht="24.0" customHeight="1">
      <c r="A145" s="46" t="s">
        <v>64</v>
      </c>
      <c r="B145" s="34"/>
      <c r="C145" s="34"/>
      <c r="D145" s="34"/>
      <c r="E145" s="35"/>
      <c r="F145" s="47">
        <f>F143+F144</f>
        <v>1849.495</v>
      </c>
    </row>
    <row r="146" ht="21.75" customHeight="1">
      <c r="A146" s="55" t="s">
        <v>59</v>
      </c>
      <c r="B146" s="34"/>
      <c r="C146" s="34"/>
      <c r="D146" s="34"/>
      <c r="E146" s="35"/>
      <c r="F146" s="58">
        <f>F145*4</f>
        <v>7397.98</v>
      </c>
    </row>
    <row r="147" ht="21.75" customHeight="1">
      <c r="A147" s="27"/>
      <c r="B147" s="27"/>
      <c r="C147" s="27"/>
      <c r="D147" s="27"/>
      <c r="E147" s="27"/>
      <c r="F147" s="27"/>
    </row>
    <row r="148" ht="21.75" customHeight="1">
      <c r="A148" s="65" t="s">
        <v>80</v>
      </c>
      <c r="B148" s="35"/>
      <c r="C148" s="66" t="s">
        <v>81</v>
      </c>
      <c r="D148" s="66"/>
      <c r="E148" s="66"/>
      <c r="F148" s="60"/>
    </row>
    <row r="149" ht="21.75" customHeight="1">
      <c r="A149" s="67" t="s">
        <v>82</v>
      </c>
      <c r="B149" s="67" t="s">
        <v>83</v>
      </c>
      <c r="C149" s="68">
        <f>F53</f>
        <v>14472.0744</v>
      </c>
      <c r="D149" s="69"/>
      <c r="E149" s="70"/>
      <c r="F149" s="70"/>
    </row>
    <row r="150" ht="21.75" customHeight="1">
      <c r="A150" s="67" t="s">
        <v>84</v>
      </c>
      <c r="B150" s="67" t="s">
        <v>85</v>
      </c>
      <c r="C150" s="71">
        <f>F69</f>
        <v>1706.7425</v>
      </c>
      <c r="D150" s="69"/>
      <c r="E150" s="70"/>
      <c r="F150" s="70"/>
    </row>
    <row r="151" ht="21.75" customHeight="1">
      <c r="A151" s="67" t="s">
        <v>86</v>
      </c>
      <c r="B151" s="67" t="s">
        <v>87</v>
      </c>
      <c r="C151" s="71">
        <f>F84</f>
        <v>4406.4765</v>
      </c>
      <c r="D151" s="69"/>
      <c r="E151" s="70"/>
      <c r="F151" s="70"/>
    </row>
    <row r="152" ht="21.75" customHeight="1">
      <c r="A152" s="67" t="s">
        <v>88</v>
      </c>
      <c r="B152" s="67" t="s">
        <v>89</v>
      </c>
      <c r="C152" s="71">
        <f>F94</f>
        <v>6071.9322</v>
      </c>
      <c r="D152" s="69"/>
      <c r="E152" s="70"/>
      <c r="F152" s="70"/>
    </row>
    <row r="153" ht="21.75" customHeight="1">
      <c r="A153" s="67" t="s">
        <v>90</v>
      </c>
      <c r="B153" s="67" t="s">
        <v>91</v>
      </c>
      <c r="C153" s="68">
        <f>F103</f>
        <v>1529.16</v>
      </c>
      <c r="D153" s="69"/>
      <c r="E153" s="70"/>
      <c r="F153" s="70"/>
    </row>
    <row r="154" ht="21.75" customHeight="1">
      <c r="A154" s="67" t="s">
        <v>92</v>
      </c>
      <c r="B154" s="67" t="s">
        <v>93</v>
      </c>
      <c r="C154" s="68">
        <f>F117</f>
        <v>13870.17</v>
      </c>
      <c r="D154" s="69"/>
      <c r="E154" s="67"/>
      <c r="F154" s="67"/>
    </row>
    <row r="155" ht="17.25" customHeight="1">
      <c r="A155" s="67" t="s">
        <v>94</v>
      </c>
      <c r="B155" s="67" t="s">
        <v>95</v>
      </c>
      <c r="C155" s="71">
        <f>F131</f>
        <v>4147.6552</v>
      </c>
      <c r="D155" s="69"/>
      <c r="E155" s="70"/>
      <c r="F155" s="72"/>
    </row>
    <row r="156" ht="17.25" customHeight="1">
      <c r="A156" s="67" t="s">
        <v>96</v>
      </c>
      <c r="B156" s="67" t="s">
        <v>97</v>
      </c>
      <c r="C156" s="71">
        <f>F145</f>
        <v>1849.495</v>
      </c>
      <c r="D156" s="69"/>
      <c r="E156" s="70"/>
      <c r="F156" s="72"/>
    </row>
    <row r="157" ht="17.25" customHeight="1">
      <c r="A157" s="73"/>
      <c r="B157" s="74" t="s">
        <v>98</v>
      </c>
      <c r="C157" s="75">
        <f>SUM(C149:C156)</f>
        <v>48053.7058</v>
      </c>
      <c r="D157" s="73"/>
      <c r="E157" s="73"/>
      <c r="F157" s="76"/>
    </row>
    <row r="158" ht="17.25" customHeight="1">
      <c r="A158" s="73"/>
      <c r="B158" s="73"/>
      <c r="C158" s="73"/>
      <c r="D158" s="73"/>
      <c r="E158" s="73"/>
      <c r="F158" s="76"/>
    </row>
    <row r="159" ht="17.25" customHeight="1">
      <c r="A159" s="77" t="s">
        <v>99</v>
      </c>
      <c r="B159" s="78"/>
      <c r="C159" s="78"/>
      <c r="D159" s="78"/>
      <c r="E159" s="79"/>
      <c r="F159" s="80">
        <f>F53</f>
        <v>14472.0744</v>
      </c>
    </row>
    <row r="160" ht="28.5" customHeight="1">
      <c r="A160" s="81" t="s">
        <v>100</v>
      </c>
      <c r="B160" s="78"/>
      <c r="C160" s="78"/>
      <c r="D160" s="78"/>
      <c r="E160" s="79"/>
      <c r="F160" s="80">
        <f>SUM(F69,F84,F114,F115,F128,F129,F145)</f>
        <v>10458.336</v>
      </c>
    </row>
    <row r="161" ht="28.5" customHeight="1">
      <c r="A161" s="81" t="s">
        <v>101</v>
      </c>
      <c r="B161" s="78"/>
      <c r="C161" s="78"/>
      <c r="D161" s="78"/>
      <c r="E161" s="79"/>
      <c r="F161" s="80">
        <f>SUM(F94,F103,F116,F130)</f>
        <v>23123.2954</v>
      </c>
    </row>
    <row r="162" ht="24.75" customHeight="1">
      <c r="A162" s="82" t="s">
        <v>102</v>
      </c>
      <c r="B162" s="83"/>
      <c r="C162" s="83"/>
      <c r="D162" s="84"/>
      <c r="E162" s="85">
        <v>12.0</v>
      </c>
      <c r="F162" s="86">
        <f>(F159*E162)</f>
        <v>173664.8928</v>
      </c>
    </row>
    <row r="163" ht="36.75" customHeight="1">
      <c r="A163" s="81" t="s">
        <v>103</v>
      </c>
      <c r="B163" s="78"/>
      <c r="C163" s="78"/>
      <c r="D163" s="79"/>
      <c r="E163" s="87">
        <v>4.0</v>
      </c>
      <c r="F163" s="86">
        <f t="shared" ref="F163:F164" si="9">F160*E163</f>
        <v>41833.344</v>
      </c>
    </row>
    <row r="164" ht="36.75" customHeight="1">
      <c r="A164" s="88" t="s">
        <v>104</v>
      </c>
      <c r="B164" s="78"/>
      <c r="C164" s="78"/>
      <c r="D164" s="79"/>
      <c r="E164" s="87">
        <v>4.0</v>
      </c>
      <c r="F164" s="86">
        <f t="shared" si="9"/>
        <v>92493.1816</v>
      </c>
    </row>
    <row r="165" ht="17.25" customHeight="1">
      <c r="A165" s="89" t="s">
        <v>105</v>
      </c>
      <c r="B165" s="90"/>
      <c r="C165" s="90"/>
      <c r="D165" s="90"/>
      <c r="E165" s="91"/>
      <c r="F165" s="92">
        <f>SUM(F162:F164)</f>
        <v>307991.4184</v>
      </c>
    </row>
    <row r="166" ht="21.0" customHeight="1">
      <c r="A166" s="93" t="s">
        <v>106</v>
      </c>
      <c r="B166" s="34"/>
      <c r="C166" s="34"/>
      <c r="D166" s="34"/>
      <c r="E166" s="35"/>
      <c r="F166" s="94">
        <f>F165*10%</f>
        <v>30799.14184</v>
      </c>
    </row>
    <row r="167" ht="23.25" customHeight="1">
      <c r="A167" s="55" t="s">
        <v>107</v>
      </c>
      <c r="B167" s="34"/>
      <c r="C167" s="34"/>
      <c r="D167" s="34"/>
      <c r="E167" s="35"/>
      <c r="F167" s="95">
        <f>SUM(F165:F166)</f>
        <v>338790.5602</v>
      </c>
    </row>
    <row r="168" ht="12.75" customHeight="1">
      <c r="A168" s="96"/>
      <c r="B168" s="96"/>
      <c r="C168" s="96"/>
      <c r="D168" s="96"/>
      <c r="E168" s="96"/>
      <c r="F168" s="96"/>
    </row>
    <row r="169" ht="12.75" customHeight="1">
      <c r="A169" s="96"/>
      <c r="B169" s="96"/>
      <c r="C169" s="96"/>
      <c r="D169" s="96"/>
      <c r="E169" s="96"/>
      <c r="F169" s="96"/>
    </row>
    <row r="170" ht="12.75" customHeight="1">
      <c r="A170" s="96"/>
      <c r="B170" s="96"/>
      <c r="C170" s="96"/>
      <c r="D170" s="96"/>
      <c r="E170" s="96"/>
      <c r="F170" s="96"/>
    </row>
    <row r="171" ht="12.75" customHeight="1">
      <c r="A171" s="97" t="s">
        <v>108</v>
      </c>
      <c r="B171" s="83"/>
      <c r="C171" s="83"/>
      <c r="D171" s="83"/>
      <c r="E171" s="84"/>
      <c r="F171" s="98">
        <f>F165+F166</f>
        <v>338790.5602</v>
      </c>
    </row>
    <row r="172" ht="12.75" customHeight="1">
      <c r="A172" s="99" t="s">
        <v>109</v>
      </c>
      <c r="B172" s="78"/>
      <c r="C172" s="78"/>
      <c r="D172" s="78"/>
      <c r="E172" s="79"/>
      <c r="F172" s="100">
        <v>58779.0</v>
      </c>
    </row>
    <row r="173" ht="12.75" customHeight="1">
      <c r="A173" s="99" t="s">
        <v>110</v>
      </c>
      <c r="B173" s="78"/>
      <c r="C173" s="78"/>
      <c r="D173" s="78"/>
      <c r="E173" s="79"/>
      <c r="F173" s="101">
        <f>SUM(F171,F172)</f>
        <v>397569.5602</v>
      </c>
    </row>
    <row r="174" ht="12.75" customHeight="1"/>
    <row r="175" ht="12.75" customHeight="1"/>
    <row r="176" ht="27.0" customHeight="1">
      <c r="A176" s="102" t="s">
        <v>111</v>
      </c>
      <c r="B176" s="103"/>
      <c r="C176" s="103"/>
      <c r="D176" s="103"/>
      <c r="E176" s="103"/>
      <c r="F176" s="103"/>
    </row>
    <row r="177" ht="12.75" customHeight="1">
      <c r="A177" s="27"/>
    </row>
    <row r="178" ht="81.75" customHeight="1">
      <c r="A178" s="104" t="s">
        <v>112</v>
      </c>
      <c r="B178" s="34"/>
      <c r="C178" s="35"/>
      <c r="D178" s="105"/>
      <c r="E178" s="105"/>
      <c r="F178" s="105"/>
    </row>
    <row r="179" ht="24.75" customHeight="1">
      <c r="A179" s="106" t="s">
        <v>113</v>
      </c>
      <c r="B179" s="107" t="s">
        <v>114</v>
      </c>
      <c r="C179" s="108" t="s">
        <v>115</v>
      </c>
      <c r="D179" s="105"/>
      <c r="E179" s="105"/>
      <c r="F179" s="105"/>
    </row>
    <row r="180" ht="12.75" customHeight="1">
      <c r="A180" s="106" t="s">
        <v>116</v>
      </c>
      <c r="B180" s="107" t="s">
        <v>117</v>
      </c>
      <c r="C180" s="108" t="s">
        <v>118</v>
      </c>
      <c r="D180" s="105"/>
      <c r="E180" s="105"/>
      <c r="F180" s="105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</row>
    <row r="181" ht="12.75" customHeight="1">
      <c r="A181" s="106" t="s">
        <v>119</v>
      </c>
      <c r="B181" s="107" t="s">
        <v>120</v>
      </c>
      <c r="C181" s="108" t="s">
        <v>121</v>
      </c>
      <c r="D181" s="105"/>
      <c r="E181" s="105"/>
      <c r="F181" s="105"/>
    </row>
    <row r="182" ht="12.75" customHeight="1">
      <c r="A182" s="106" t="s">
        <v>122</v>
      </c>
      <c r="B182" s="108" t="s">
        <v>123</v>
      </c>
      <c r="C182" s="108" t="s">
        <v>124</v>
      </c>
      <c r="D182" s="105"/>
      <c r="E182" s="105"/>
      <c r="F182" s="105"/>
    </row>
    <row r="183" ht="12.75" customHeight="1">
      <c r="A183" s="106" t="s">
        <v>125</v>
      </c>
      <c r="B183" s="107" t="s">
        <v>126</v>
      </c>
      <c r="C183" s="108" t="s">
        <v>127</v>
      </c>
      <c r="D183" s="105"/>
      <c r="E183" s="105"/>
      <c r="F183" s="105"/>
    </row>
    <row r="184" ht="12.75" customHeight="1">
      <c r="A184" s="106" t="s">
        <v>128</v>
      </c>
      <c r="B184" s="107" t="s">
        <v>129</v>
      </c>
      <c r="C184" s="108" t="s">
        <v>130</v>
      </c>
      <c r="D184" s="105"/>
      <c r="E184" s="105"/>
      <c r="F184" s="105"/>
    </row>
    <row r="185" ht="12.75" customHeight="1">
      <c r="A185" s="106" t="s">
        <v>131</v>
      </c>
      <c r="B185" s="109" t="s">
        <v>132</v>
      </c>
      <c r="C185" s="107" t="s">
        <v>133</v>
      </c>
      <c r="D185" s="105"/>
      <c r="E185" s="105"/>
      <c r="F185" s="105"/>
    </row>
    <row r="186" ht="12.75" customHeight="1">
      <c r="A186" s="106" t="s">
        <v>134</v>
      </c>
      <c r="B186" s="107" t="s">
        <v>135</v>
      </c>
      <c r="C186" s="107" t="s">
        <v>136</v>
      </c>
      <c r="D186" s="105"/>
      <c r="E186" s="105"/>
      <c r="F186" s="105"/>
    </row>
    <row r="187" ht="12.75" customHeight="1">
      <c r="A187" s="106" t="s">
        <v>137</v>
      </c>
      <c r="B187" s="109" t="s">
        <v>138</v>
      </c>
      <c r="C187" s="107" t="s">
        <v>139</v>
      </c>
      <c r="D187" s="105"/>
      <c r="E187" s="105"/>
      <c r="F187" s="105"/>
    </row>
    <row r="188" ht="12.75" customHeight="1">
      <c r="A188" s="106" t="s">
        <v>140</v>
      </c>
      <c r="B188" s="109" t="s">
        <v>141</v>
      </c>
      <c r="C188" s="107" t="s">
        <v>142</v>
      </c>
      <c r="D188" s="105"/>
      <c r="E188" s="105"/>
      <c r="F188" s="105"/>
    </row>
    <row r="189" ht="12.75" customHeight="1">
      <c r="A189" s="106" t="s">
        <v>143</v>
      </c>
      <c r="B189" s="109" t="s">
        <v>144</v>
      </c>
      <c r="C189" s="108" t="s">
        <v>145</v>
      </c>
      <c r="D189" s="105"/>
      <c r="E189" s="105"/>
      <c r="F189" s="105"/>
    </row>
    <row r="190" ht="12.75" customHeight="1">
      <c r="A190" s="106" t="s">
        <v>146</v>
      </c>
      <c r="B190" s="109" t="s">
        <v>147</v>
      </c>
      <c r="C190" s="108" t="s">
        <v>148</v>
      </c>
      <c r="D190" s="105"/>
      <c r="E190" s="105"/>
      <c r="F190" s="105"/>
    </row>
    <row r="191" ht="36.75" customHeight="1">
      <c r="A191" s="110" t="s">
        <v>149</v>
      </c>
      <c r="B191" s="109" t="s">
        <v>150</v>
      </c>
      <c r="C191" s="107" t="s">
        <v>151</v>
      </c>
      <c r="D191" s="105"/>
      <c r="E191" s="105"/>
      <c r="F191" s="105"/>
    </row>
    <row r="192" ht="12.75" customHeight="1">
      <c r="A192" s="111"/>
      <c r="B192" s="112" t="s">
        <v>152</v>
      </c>
      <c r="C192" s="113" t="s">
        <v>17</v>
      </c>
      <c r="D192" s="11"/>
      <c r="E192" s="11"/>
      <c r="F192" s="11"/>
    </row>
    <row r="193" ht="12.75" customHeight="1"/>
    <row r="194" ht="12.75" customHeight="1">
      <c r="A194" s="114" t="s">
        <v>153</v>
      </c>
      <c r="B194" s="103"/>
      <c r="C194" s="103"/>
      <c r="D194" s="103"/>
      <c r="E194" s="103"/>
      <c r="F194" s="103"/>
    </row>
    <row r="195" ht="12.75" customHeight="1"/>
    <row r="196" ht="36.75" customHeight="1">
      <c r="A196" s="102" t="s">
        <v>154</v>
      </c>
      <c r="B196" s="103"/>
      <c r="C196" s="103"/>
      <c r="D196" s="103"/>
      <c r="E196" s="103"/>
      <c r="F196" s="103"/>
    </row>
    <row r="197" ht="12.75" customHeight="1"/>
    <row r="198" ht="12.75" customHeight="1">
      <c r="A198" s="115" t="s">
        <v>113</v>
      </c>
      <c r="B198" s="116" t="s">
        <v>117</v>
      </c>
      <c r="C198" s="117" t="s">
        <v>118</v>
      </c>
    </row>
    <row r="199" ht="12.75" customHeight="1">
      <c r="A199" s="115" t="s">
        <v>116</v>
      </c>
      <c r="B199" s="116" t="s">
        <v>155</v>
      </c>
      <c r="C199" s="117" t="s">
        <v>121</v>
      </c>
    </row>
    <row r="200" ht="12.75" customHeight="1">
      <c r="A200" s="115" t="s">
        <v>119</v>
      </c>
      <c r="B200" s="116" t="s">
        <v>123</v>
      </c>
      <c r="C200" s="117" t="s">
        <v>124</v>
      </c>
    </row>
    <row r="201" ht="26.25" customHeight="1">
      <c r="A201" s="118" t="s">
        <v>122</v>
      </c>
      <c r="B201" s="119" t="s">
        <v>156</v>
      </c>
      <c r="C201" s="118"/>
    </row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</sheetData>
  <mergeCells count="92">
    <mergeCell ref="A115:B115"/>
    <mergeCell ref="A116:B116"/>
    <mergeCell ref="A117:E117"/>
    <mergeCell ref="A118:E118"/>
    <mergeCell ref="A119:F119"/>
    <mergeCell ref="A120:F120"/>
    <mergeCell ref="F121:F122"/>
    <mergeCell ref="A121:E121"/>
    <mergeCell ref="A128:E128"/>
    <mergeCell ref="A129:B129"/>
    <mergeCell ref="A130:B130"/>
    <mergeCell ref="A131:E131"/>
    <mergeCell ref="A132:E132"/>
    <mergeCell ref="A133:F133"/>
    <mergeCell ref="A134:F134"/>
    <mergeCell ref="A135:E135"/>
    <mergeCell ref="F135:F136"/>
    <mergeCell ref="A143:E143"/>
    <mergeCell ref="A144:B144"/>
    <mergeCell ref="A145:E145"/>
    <mergeCell ref="A146:E146"/>
    <mergeCell ref="A148:B148"/>
    <mergeCell ref="A159:E159"/>
    <mergeCell ref="A160:E160"/>
    <mergeCell ref="A161:E161"/>
    <mergeCell ref="A162:D162"/>
    <mergeCell ref="A163:D163"/>
    <mergeCell ref="A164:D164"/>
    <mergeCell ref="A177:F177"/>
    <mergeCell ref="A178:C178"/>
    <mergeCell ref="A193:F193"/>
    <mergeCell ref="A194:F194"/>
    <mergeCell ref="A195:F195"/>
    <mergeCell ref="A196:F196"/>
    <mergeCell ref="A197:E197"/>
    <mergeCell ref="D198:F201"/>
    <mergeCell ref="A165:E165"/>
    <mergeCell ref="A166:E166"/>
    <mergeCell ref="A167:E167"/>
    <mergeCell ref="A171:E171"/>
    <mergeCell ref="A172:E172"/>
    <mergeCell ref="A173:E173"/>
    <mergeCell ref="A176:F176"/>
    <mergeCell ref="A1:F1"/>
    <mergeCell ref="A2:D2"/>
    <mergeCell ref="A42:F42"/>
    <mergeCell ref="A43:E43"/>
    <mergeCell ref="F43:F44"/>
    <mergeCell ref="A51:E51"/>
    <mergeCell ref="A52:B52"/>
    <mergeCell ref="A53:E53"/>
    <mergeCell ref="A54:E54"/>
    <mergeCell ref="A55:E55"/>
    <mergeCell ref="A56:E56"/>
    <mergeCell ref="A57:F57"/>
    <mergeCell ref="A58:F58"/>
    <mergeCell ref="F59:F60"/>
    <mergeCell ref="A59:E59"/>
    <mergeCell ref="A67:E67"/>
    <mergeCell ref="A68:B68"/>
    <mergeCell ref="A69:E69"/>
    <mergeCell ref="A70:E70"/>
    <mergeCell ref="A71:E71"/>
    <mergeCell ref="A72:F72"/>
    <mergeCell ref="A73:F73"/>
    <mergeCell ref="A74:E74"/>
    <mergeCell ref="F74:F75"/>
    <mergeCell ref="A82:E82"/>
    <mergeCell ref="A83:B83"/>
    <mergeCell ref="A84:E84"/>
    <mergeCell ref="A85:E85"/>
    <mergeCell ref="A87:F87"/>
    <mergeCell ref="A88:F88"/>
    <mergeCell ref="A89:E89"/>
    <mergeCell ref="F89:F90"/>
    <mergeCell ref="A92:E92"/>
    <mergeCell ref="A93:B93"/>
    <mergeCell ref="A94:E94"/>
    <mergeCell ref="A95:E95"/>
    <mergeCell ref="A96:F96"/>
    <mergeCell ref="A97:F97"/>
    <mergeCell ref="A98:E98"/>
    <mergeCell ref="F98:F99"/>
    <mergeCell ref="A101:E101"/>
    <mergeCell ref="A102:B102"/>
    <mergeCell ref="A103:E103"/>
    <mergeCell ref="A104:E104"/>
    <mergeCell ref="A105:F105"/>
    <mergeCell ref="A106:F106"/>
    <mergeCell ref="A107:E107"/>
    <mergeCell ref="F107:F108"/>
    <mergeCell ref="A114:E114"/>
  </mergeCells>
  <printOptions/>
  <pageMargins bottom="1.025" footer="0.0" header="0.0" left="0.7875" right="0.7875" top="1.025"/>
  <pageSetup fitToHeight="0" paperSize="9" orientation="landscape"/>
  <headerFooter>
    <oddHeader>&amp;C&amp;A</oddHeader>
    <oddFooter>&amp;CPágina &amp;P</oddFooter>
  </headerFooter>
  <drawing r:id="rId1"/>
</worksheet>
</file>